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8220" sheetId="1" r:id="rId1"/>
  </sheets>
  <definedNames>
    <definedName name="_xlnm.Print_Area" localSheetId="0">КПК0218220!$A$1:$BQ$135</definedName>
  </definedNames>
  <calcPr calcId="145621"/>
</workbook>
</file>

<file path=xl/calcChain.xml><?xml version="1.0" encoding="utf-8"?>
<calcChain xmlns="http://schemas.openxmlformats.org/spreadsheetml/2006/main">
  <c r="AQ114" i="1" l="1"/>
  <c r="AQ111" i="1"/>
  <c r="AQ108" i="1"/>
  <c r="AQ106" i="1"/>
  <c r="AQ105" i="1"/>
  <c r="AQ104" i="1"/>
  <c r="AQ103" i="1"/>
  <c r="AQ102" i="1"/>
  <c r="AI102" i="1"/>
  <c r="AA102" i="1"/>
  <c r="AI51" i="1"/>
  <c r="AY49" i="1"/>
  <c r="AY48" i="1"/>
  <c r="AY47" i="1"/>
  <c r="AY46" i="1"/>
  <c r="AY44" i="1"/>
  <c r="AI44" i="1"/>
  <c r="S44" i="1"/>
  <c r="AI39" i="1"/>
  <c r="BI95" i="1"/>
  <c r="BD95" i="1"/>
  <c r="AZ95" i="1"/>
  <c r="BN95" i="1" s="1"/>
  <c r="BI92" i="1"/>
  <c r="BD92" i="1"/>
  <c r="AZ92" i="1"/>
  <c r="BN92" i="1" s="1"/>
  <c r="BI89" i="1"/>
  <c r="BD89" i="1"/>
  <c r="AZ89" i="1"/>
  <c r="BN89" i="1" s="1"/>
  <c r="BI84" i="1"/>
  <c r="BD84" i="1"/>
  <c r="AZ84" i="1"/>
  <c r="AK84" i="1"/>
  <c r="BN84" i="1" s="1"/>
  <c r="BI83" i="1"/>
  <c r="BD83" i="1"/>
  <c r="AZ83" i="1"/>
  <c r="AK83" i="1"/>
  <c r="BN83" i="1" s="1"/>
  <c r="BH71" i="1"/>
  <c r="BC71" i="1"/>
  <c r="BH68" i="1"/>
  <c r="BC68" i="1"/>
  <c r="BH65" i="1"/>
  <c r="BC65" i="1"/>
  <c r="BI31" i="1"/>
  <c r="BD31" i="1"/>
  <c r="AZ31" i="1"/>
  <c r="AK31" i="1"/>
  <c r="BI30" i="1"/>
  <c r="BD30" i="1"/>
  <c r="AZ30" i="1"/>
  <c r="AK30" i="1"/>
  <c r="BN30" i="1" l="1"/>
  <c r="BN31" i="1"/>
</calcChain>
</file>

<file path=xl/sharedStrings.xml><?xml version="1.0" encoding="utf-8"?>
<sst xmlns="http://schemas.openxmlformats.org/spreadsheetml/2006/main" count="322" uniqueCount="159">
  <si>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</si>
  <si>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</si>
  <si>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</si>
  <si>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</si>
  <si>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</si>
  <si>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</si>
  <si>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</si>
  <si>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</si>
  <si>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</si>
  <si>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</si>
  <si>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</si>
  <si>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</si>
  <si>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</si>
  <si>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</si>
  <si>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</si>
  <si>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</si>
  <si>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</si>
  <si>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</si>
  <si>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</si>
  <si>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</si>
  <si>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</si>
  <si>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</si>
  <si>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</si>
  <si>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</si>
  <si>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</si>
  <si>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</si>
  <si>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</si>
  <si>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</si>
  <si>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</si>
  <si>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</si>
  <si>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</si>
  <si>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</si>
  <si>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</si>
  <si>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</si>
  <si>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</si>
  <si>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</si>
  <si>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</si>
  <si>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</si>
  <si>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</si>
  <si>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</si>
  <si>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</si>
  <si>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</si>
  <si>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</si>
  <si>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</si>
  <si>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</si>
  <si>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</si>
  <si>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</si>
  <si>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</si>
  <si>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</si>
  <si>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</si>
  <si>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</si>
  <si>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</si>
  <si>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</si>
  <si>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</si>
  <si>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</si>
  <si>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</si>
  <si>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</si>
  <si>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</si>
  <si>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</si>
  <si>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</si>
  <si>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</si>
  <si>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</si>
  <si>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</si>
  <si>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</si>
  <si>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</si>
  <si>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</si>
  <si>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</si>
  <si>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</si>
  <si>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</si>
  <si>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</si>
  <si>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</si>
  <si>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</si>
  <si>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</si>
  <si>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</si>
  <si>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</si>
  <si>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</si>
  <si>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</si>
  <si>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</si>
  <si>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</si>
  <si>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</si>
  <si>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</si>
  <si>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</si>
  <si>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</si>
  <si>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</si>
  <si>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</si>
  <si>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</si>
  <si>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</si>
  <si>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</si>
  <si>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</si>
  <si>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</si>
  <si>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</si>
  <si>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</si>
  <si>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</si>
  <si>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</si>
  <si>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</si>
  <si>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</si>
  <si>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</si>
  <si>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</si>
  <si>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</si>
  <si>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</si>
  <si>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</si>
  <si>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</si>
  <si>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</si>
  <si>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</si>
  <si>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</si>
  <si>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</si>
  <si>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</si>
  <si>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</si>
  <si>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Перевезення військовозобов'язаних</t>
  </si>
  <si>
    <t>C32:BQ32</t>
  </si>
  <si>
    <t>Пояснення щодо причин розбіжностей між фактичними та затвердженими результативними показниками: Відхилення виникли внаслідок зменшення потреби кількості перевезень військовозобов'язаних</t>
  </si>
  <si>
    <t>C63:BQ63</t>
  </si>
  <si>
    <t>затрат</t>
  </si>
  <si>
    <t>Обсяг витрат на перевезення військовозобов`язаних</t>
  </si>
  <si>
    <t>C66:BQ66</t>
  </si>
  <si>
    <t>Пояснення щодо причин розбіжностей між фактичними та затвердженими результативними показниками: Розбіжності виникли внаслідок зменшення потреби кількості перевезень військовозобов'язаних</t>
  </si>
  <si>
    <t>продукту</t>
  </si>
  <si>
    <t>Кількість перевезень</t>
  </si>
  <si>
    <t>C69:BQ69</t>
  </si>
  <si>
    <t>ефективності</t>
  </si>
  <si>
    <t>Середня вартість одного перевезення</t>
  </si>
  <si>
    <t>C72:BQ72</t>
  </si>
  <si>
    <t>Пояснення щодо причин розбіжностей між фактичними та затвердженими результативними показниками: Розбіжності виникли у зв'язку з збільшенням відстані  перевезень до пункту призначення</t>
  </si>
  <si>
    <t>C85:BQ85</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</si>
  <si>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внаслідок збільшення потреби кількості перевезень військовозобов'язаних</t>
  </si>
  <si>
    <t>C87:BQ87</t>
  </si>
  <si>
    <t>C90:BQ90</t>
  </si>
  <si>
    <t>Пояснення щодо причин розбіжностей між фактичними та затвердженими результативними показниками: Відхилення виникли внаслідок збільшення потреби кількості перевезень військовозобов'язаних</t>
  </si>
  <si>
    <t>C93:BQ93</t>
  </si>
  <si>
    <t>C96:BQ96</t>
  </si>
  <si>
    <t xml:space="preserve"> Проведення мобілізаційної підготовки та мобілізації людських ресурсів</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</si>
  <si>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</si>
  <si>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</si>
  <si>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</si>
  <si>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</si>
  <si>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</si>
  <si>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</si>
  <si>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</si>
  <si>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</si>
  <si>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</si>
  <si>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</si>
  <si>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0218220</t>
  </si>
  <si>
    <t>Заходи та роботи з мобілізаційної підготовки місцевого значення</t>
  </si>
  <si>
    <t>0210000</t>
  </si>
  <si>
    <t>8220</t>
  </si>
  <si>
    <t>0380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</si>
  <si>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</si>
  <si>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</si>
  <si>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</si>
  <si>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</si>
  <si>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</si>
  <si>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</si>
  <si>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</si>
  <si>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</si>
  <si>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0218220 "Заходи та роботи з мобілізаційної підготовки місцевого значення", зокрема,  проведення мобілізаційної підготовки та мобілізації людських ресурсів у 2023 році виконана не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середній,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</si>
  <si>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</si>
  <si>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</si>
  <si>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</si>
  <si>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Дебіторська заборгованість на початок та кінець звітного періоду відсутня. Кредиторська заборгованість станом на 01.01.2024 року становить 9686 гривень 60 копійок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</si>
</sst>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166" fontId="16" fillId="0" borderId="10" xfId="0" quotePrefix="1" applyNumberFormat="1" applyFont="1" applyBorder="1" applyAlignment="1">
      <alignment horizontal="center" vertical="top" wrapText="1"/>
    </xf>
    <xf numFmtId="166" fontId="16" fillId="0" borderId="3"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6" fontId="15" fillId="0" borderId="10" xfId="0" quotePrefix="1" applyNumberFormat="1" applyFont="1" applyBorder="1" applyAlignment="1">
      <alignment horizontal="left" vertical="top" wrapText="1"/>
    </xf>
    <xf numFmtId="166" fontId="15" fillId="0" borderId="3"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0" fontId="15"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6" fillId="0" borderId="1" xfId="0" applyFont="1" applyBorder="1" applyAlignment="1">
      <alignment horizontal="center" vertical="center"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0" fontId="15" fillId="0" borderId="10" xfId="0" applyNumberFormat="1" applyFont="1" applyBorder="1" applyAlignment="1">
      <alignment horizontal="left" vertical="top" wrapText="1"/>
    </xf>
    <xf numFmtId="0" fontId="15"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10" xfId="0" quotePrefix="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0" fontId="15" fillId="0" borderId="10" xfId="0" applyFont="1" applyBorder="1" applyAlignment="1">
      <alignment horizontal="left" vertical="top"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5" fillId="0" borderId="8" xfId="0" applyFont="1" applyBorder="1" applyAlignment="1">
      <alignment horizontal="righ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 xfId="0" applyFont="1" applyBorder="1" applyAlignment="1">
      <alignment horizontal="center" vertical="center"/>
    </xf>
  </cellXfs>
  <cellStyles count="1">
    <cellStyle name="Звичайни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35"/>
  <sheetViews>
    <sheetView tabSelected="1" view="pageBreakPreview" topLeftCell="A99" zoomScale="80" zoomScaleNormal="100" zoomScaleSheetLayoutView="80" workbookViewId="0">
      <selection activeCell="A119" sqref="A119:BN119"/>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90" t="s">
        <v>35</v>
      </c>
      <c r="AP2" s="190"/>
      <c r="AQ2" s="190"/>
      <c r="AR2" s="190"/>
      <c r="AS2" s="190"/>
      <c r="AT2" s="190"/>
      <c r="AU2" s="190"/>
      <c r="AV2" s="190"/>
      <c r="AW2" s="190"/>
      <c r="AX2" s="190"/>
      <c r="AY2" s="190"/>
      <c r="AZ2" s="190"/>
      <c r="BA2" s="190"/>
      <c r="BB2" s="190"/>
      <c r="BC2" s="190"/>
      <c r="BD2" s="190"/>
      <c r="BE2" s="190"/>
      <c r="BF2" s="190"/>
      <c r="BG2" s="190"/>
      <c r="BH2" s="190"/>
      <c r="BI2" s="190"/>
      <c r="BJ2" s="190"/>
      <c r="BK2" s="190"/>
      <c r="BL2" s="190"/>
    </row>
    <row r="3" spans="1:64" ht="9" customHeight="1" x14ac:dyDescent="0.2">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row>
    <row r="4" spans="1:64" ht="13.5" customHeight="1" x14ac:dyDescent="0.2">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row>
    <row r="7" spans="1:64" ht="9.75" hidden="1" customHeight="1" x14ac:dyDescent="0.2">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row>
    <row r="8" spans="1:64" ht="9.75" hidden="1" customHeight="1" x14ac:dyDescent="0.2">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row>
    <row r="9" spans="1:64" ht="8.25" hidden="1" customHeight="1" x14ac:dyDescent="0.2">
      <c r="A9" s="191"/>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row>
    <row r="10" spans="1:64" ht="15.75" x14ac:dyDescent="0.2">
      <c r="A10" s="192" t="s">
        <v>106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2"/>
      <c r="BD10" s="192"/>
      <c r="BE10" s="192"/>
      <c r="BF10" s="192"/>
      <c r="BG10" s="192"/>
      <c r="BH10" s="192"/>
      <c r="BI10" s="192"/>
      <c r="BJ10" s="192"/>
      <c r="BK10" s="192"/>
      <c r="BL10" s="192"/>
    </row>
    <row r="11" spans="1:64" ht="15.75" customHeight="1" x14ac:dyDescent="0.2">
      <c r="A11" s="193" t="s">
        <v>140</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2"/>
      <c r="BA11" s="192"/>
      <c r="BB11" s="192"/>
      <c r="BC11" s="192"/>
      <c r="BD11" s="192"/>
      <c r="BE11" s="192"/>
      <c r="BF11" s="192"/>
      <c r="BG11" s="192"/>
      <c r="BH11" s="192"/>
      <c r="BI11" s="192"/>
      <c r="BJ11" s="192"/>
      <c r="BK11" s="192"/>
      <c r="BL11" s="192"/>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4" t="s">
        <v>131</v>
      </c>
      <c r="C13" s="195"/>
      <c r="D13" s="195"/>
      <c r="E13" s="195"/>
      <c r="F13" s="195"/>
      <c r="G13" s="195"/>
      <c r="H13" s="195"/>
      <c r="I13" s="195"/>
      <c r="J13" s="195"/>
      <c r="K13" s="195"/>
      <c r="L13" s="195"/>
      <c r="M13" s="14"/>
      <c r="N13" s="196" t="s">
        <v>132</v>
      </c>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5"/>
      <c r="AU13" s="194" t="s">
        <v>137</v>
      </c>
      <c r="AV13" s="195"/>
      <c r="AW13" s="195"/>
      <c r="AX13" s="195"/>
      <c r="AY13" s="195"/>
      <c r="AZ13" s="195"/>
      <c r="BA13" s="195"/>
      <c r="BB13" s="195"/>
      <c r="BC13" s="15"/>
      <c r="BD13" s="15"/>
      <c r="BE13" s="15"/>
      <c r="BF13" s="15"/>
      <c r="BG13" s="15"/>
      <c r="BH13" s="15"/>
      <c r="BI13" s="15"/>
      <c r="BJ13" s="15"/>
      <c r="BK13" s="15"/>
      <c r="BL13" s="15"/>
    </row>
    <row r="14" spans="1:64" ht="21.75" customHeight="1" x14ac:dyDescent="0.2">
      <c r="A14" s="16"/>
      <c r="B14" s="198" t="s">
        <v>24</v>
      </c>
      <c r="C14" s="198"/>
      <c r="D14" s="198"/>
      <c r="E14" s="198"/>
      <c r="F14" s="198"/>
      <c r="G14" s="198"/>
      <c r="H14" s="198"/>
      <c r="I14" s="198"/>
      <c r="J14" s="198"/>
      <c r="K14" s="198"/>
      <c r="L14" s="198"/>
      <c r="M14" s="16"/>
      <c r="N14" s="199" t="s">
        <v>25</v>
      </c>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6"/>
      <c r="AU14" s="198" t="s">
        <v>26</v>
      </c>
      <c r="AV14" s="198"/>
      <c r="AW14" s="198"/>
      <c r="AX14" s="198"/>
      <c r="AY14" s="198"/>
      <c r="AZ14" s="198"/>
      <c r="BA14" s="198"/>
      <c r="BB14" s="198"/>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4" t="s">
        <v>143</v>
      </c>
      <c r="C16" s="195"/>
      <c r="D16" s="195"/>
      <c r="E16" s="195"/>
      <c r="F16" s="195"/>
      <c r="G16" s="195"/>
      <c r="H16" s="195"/>
      <c r="I16" s="195"/>
      <c r="J16" s="195"/>
      <c r="K16" s="195"/>
      <c r="L16" s="195"/>
      <c r="M16" s="14"/>
      <c r="N16" s="196" t="s">
        <v>132</v>
      </c>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5"/>
      <c r="AU16" s="194" t="s">
        <v>137</v>
      </c>
      <c r="AV16" s="195"/>
      <c r="AW16" s="195"/>
      <c r="AX16" s="195"/>
      <c r="AY16" s="195"/>
      <c r="AZ16" s="195"/>
      <c r="BA16" s="195"/>
      <c r="BB16" s="195"/>
      <c r="BC16" s="19"/>
      <c r="BD16" s="19"/>
      <c r="BE16" s="19"/>
      <c r="BF16" s="19"/>
      <c r="BG16" s="19"/>
      <c r="BH16" s="19"/>
      <c r="BI16" s="19"/>
      <c r="BJ16" s="19"/>
      <c r="BK16" s="19"/>
      <c r="BL16" s="20"/>
    </row>
    <row r="17" spans="1:80" ht="23.25" customHeight="1" x14ac:dyDescent="0.2">
      <c r="A17" s="21"/>
      <c r="B17" s="198" t="s">
        <v>24</v>
      </c>
      <c r="C17" s="198"/>
      <c r="D17" s="198"/>
      <c r="E17" s="198"/>
      <c r="F17" s="198"/>
      <c r="G17" s="198"/>
      <c r="H17" s="198"/>
      <c r="I17" s="198"/>
      <c r="J17" s="198"/>
      <c r="K17" s="198"/>
      <c r="L17" s="198"/>
      <c r="M17" s="16"/>
      <c r="N17" s="199" t="s">
        <v>27</v>
      </c>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6"/>
      <c r="AU17" s="198" t="s">
        <v>26</v>
      </c>
      <c r="AV17" s="198"/>
      <c r="AW17" s="198"/>
      <c r="AX17" s="198"/>
      <c r="AY17" s="198"/>
      <c r="AZ17" s="198"/>
      <c r="BA17" s="198"/>
      <c r="BB17" s="198"/>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194" t="s">
        <v>141</v>
      </c>
      <c r="C19" s="195"/>
      <c r="D19" s="195"/>
      <c r="E19" s="195"/>
      <c r="F19" s="195"/>
      <c r="G19" s="195"/>
      <c r="H19" s="195"/>
      <c r="I19" s="195"/>
      <c r="J19" s="195"/>
      <c r="K19" s="195"/>
      <c r="L19" s="195"/>
      <c r="M19"/>
      <c r="N19" s="194" t="s">
        <v>144</v>
      </c>
      <c r="O19" s="195"/>
      <c r="P19" s="195"/>
      <c r="Q19" s="195"/>
      <c r="R19" s="195"/>
      <c r="S19" s="195"/>
      <c r="T19" s="195"/>
      <c r="U19" s="195"/>
      <c r="V19" s="195"/>
      <c r="W19" s="195"/>
      <c r="X19" s="195"/>
      <c r="Y19" s="195"/>
      <c r="Z19" s="19"/>
      <c r="AA19" s="194" t="s">
        <v>145</v>
      </c>
      <c r="AB19" s="195"/>
      <c r="AC19" s="195"/>
      <c r="AD19" s="195"/>
      <c r="AE19" s="195"/>
      <c r="AF19" s="195"/>
      <c r="AG19" s="195"/>
      <c r="AH19" s="195"/>
      <c r="AI19" s="195"/>
      <c r="AJ19" s="19"/>
      <c r="AK19" s="204" t="s">
        <v>142</v>
      </c>
      <c r="AL19" s="197"/>
      <c r="AM19" s="197"/>
      <c r="AN19" s="197"/>
      <c r="AO19" s="197"/>
      <c r="AP19" s="197"/>
      <c r="AQ19" s="197"/>
      <c r="AR19" s="197"/>
      <c r="AS19" s="197"/>
      <c r="AT19" s="197"/>
      <c r="AU19" s="197"/>
      <c r="AV19" s="197"/>
      <c r="AW19" s="197"/>
      <c r="AX19" s="197"/>
      <c r="AY19" s="197"/>
      <c r="AZ19" s="197"/>
      <c r="BA19" s="197"/>
      <c r="BB19" s="197"/>
      <c r="BC19" s="197"/>
      <c r="BD19" s="19"/>
      <c r="BE19" s="194" t="s">
        <v>138</v>
      </c>
      <c r="BF19" s="195"/>
      <c r="BG19" s="195"/>
      <c r="BH19" s="195"/>
      <c r="BI19" s="195"/>
      <c r="BJ19" s="195"/>
      <c r="BK19" s="195"/>
      <c r="BL19" s="195"/>
    </row>
    <row r="20" spans="1:80" ht="23.25" customHeight="1" x14ac:dyDescent="0.2">
      <c r="A20"/>
      <c r="B20" s="198" t="s">
        <v>24</v>
      </c>
      <c r="C20" s="198"/>
      <c r="D20" s="198"/>
      <c r="E20" s="198"/>
      <c r="F20" s="198"/>
      <c r="G20" s="198"/>
      <c r="H20" s="198"/>
      <c r="I20" s="198"/>
      <c r="J20" s="198"/>
      <c r="K20" s="198"/>
      <c r="L20" s="198"/>
      <c r="M20"/>
      <c r="N20" s="198" t="s">
        <v>28</v>
      </c>
      <c r="O20" s="198"/>
      <c r="P20" s="198"/>
      <c r="Q20" s="198"/>
      <c r="R20" s="198"/>
      <c r="S20" s="198"/>
      <c r="T20" s="198"/>
      <c r="U20" s="198"/>
      <c r="V20" s="198"/>
      <c r="W20" s="198"/>
      <c r="X20" s="198"/>
      <c r="Y20" s="198"/>
      <c r="Z20" s="22"/>
      <c r="AA20" s="205" t="s">
        <v>29</v>
      </c>
      <c r="AB20" s="205"/>
      <c r="AC20" s="205"/>
      <c r="AD20" s="205"/>
      <c r="AE20" s="205"/>
      <c r="AF20" s="205"/>
      <c r="AG20" s="205"/>
      <c r="AH20" s="205"/>
      <c r="AI20" s="205"/>
      <c r="AJ20" s="22"/>
      <c r="AK20" s="201" t="s">
        <v>30</v>
      </c>
      <c r="AL20" s="201"/>
      <c r="AM20" s="201"/>
      <c r="AN20" s="201"/>
      <c r="AO20" s="201"/>
      <c r="AP20" s="201"/>
      <c r="AQ20" s="201"/>
      <c r="AR20" s="201"/>
      <c r="AS20" s="201"/>
      <c r="AT20" s="201"/>
      <c r="AU20" s="201"/>
      <c r="AV20" s="201"/>
      <c r="AW20" s="201"/>
      <c r="AX20" s="201"/>
      <c r="AY20" s="201"/>
      <c r="AZ20" s="201"/>
      <c r="BA20" s="201"/>
      <c r="BB20" s="201"/>
      <c r="BC20" s="201"/>
      <c r="BD20" s="22"/>
      <c r="BE20" s="198" t="s">
        <v>31</v>
      </c>
      <c r="BF20" s="198"/>
      <c r="BG20" s="198"/>
      <c r="BH20" s="198"/>
      <c r="BI20" s="198"/>
      <c r="BJ20" s="198"/>
      <c r="BK20" s="198"/>
      <c r="BL20" s="198"/>
    </row>
    <row r="21" spans="1:80" ht="15.95" customHeight="1" x14ac:dyDescent="0.2">
      <c r="A21" s="64" t="s">
        <v>36</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row>
    <row r="22" spans="1:80" ht="15.95" customHeight="1" x14ac:dyDescent="0.2">
      <c r="A22" s="200" t="s">
        <v>130</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row>
    <row r="23" spans="1:80" ht="17.25" customHeight="1" x14ac:dyDescent="0.2">
      <c r="A23" s="202" t="s">
        <v>37</v>
      </c>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row>
    <row r="24" spans="1:80" ht="15.75" customHeight="1" x14ac:dyDescent="0.2">
      <c r="A24" s="64" t="s">
        <v>85</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row>
    <row r="25" spans="1:80" ht="15" customHeight="1" x14ac:dyDescent="0.2">
      <c r="A25" s="124" t="s">
        <v>139</v>
      </c>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row>
    <row r="26" spans="1:80" ht="48" customHeight="1" x14ac:dyDescent="0.2">
      <c r="A26" s="83" t="s">
        <v>3</v>
      </c>
      <c r="B26" s="83"/>
      <c r="C26" s="83" t="s">
        <v>4</v>
      </c>
      <c r="D26" s="83"/>
      <c r="E26" s="83"/>
      <c r="F26" s="83"/>
      <c r="G26" s="83"/>
      <c r="H26" s="83"/>
      <c r="I26" s="83"/>
      <c r="J26" s="83"/>
      <c r="K26" s="83"/>
      <c r="L26" s="83"/>
      <c r="M26" s="83"/>
      <c r="N26" s="83"/>
      <c r="O26" s="83"/>
      <c r="P26" s="83"/>
      <c r="Q26" s="83"/>
      <c r="R26" s="83"/>
      <c r="S26" s="83"/>
      <c r="T26" s="83"/>
      <c r="U26" s="83"/>
      <c r="V26" s="83"/>
      <c r="W26" s="83"/>
      <c r="X26" s="83"/>
      <c r="Y26" s="83"/>
      <c r="Z26" s="83"/>
      <c r="AA26" s="83" t="s">
        <v>38</v>
      </c>
      <c r="AB26" s="83"/>
      <c r="AC26" s="83"/>
      <c r="AD26" s="83"/>
      <c r="AE26" s="83"/>
      <c r="AF26" s="83"/>
      <c r="AG26" s="83"/>
      <c r="AH26" s="83"/>
      <c r="AI26" s="83"/>
      <c r="AJ26" s="83"/>
      <c r="AK26" s="83"/>
      <c r="AL26" s="83"/>
      <c r="AM26" s="83"/>
      <c r="AN26" s="83"/>
      <c r="AO26" s="83"/>
      <c r="AP26" s="83" t="s">
        <v>39</v>
      </c>
      <c r="AQ26" s="83"/>
      <c r="AR26" s="83"/>
      <c r="AS26" s="83"/>
      <c r="AT26" s="83"/>
      <c r="AU26" s="83"/>
      <c r="AV26" s="83"/>
      <c r="AW26" s="83"/>
      <c r="AX26" s="83"/>
      <c r="AY26" s="83"/>
      <c r="AZ26" s="83"/>
      <c r="BA26" s="83"/>
      <c r="BB26" s="83"/>
      <c r="BC26" s="83"/>
      <c r="BD26" s="83" t="s">
        <v>0</v>
      </c>
      <c r="BE26" s="83"/>
      <c r="BF26" s="83"/>
      <c r="BG26" s="83"/>
      <c r="BH26" s="83"/>
      <c r="BI26" s="83"/>
      <c r="BJ26" s="83"/>
      <c r="BK26" s="83"/>
      <c r="BL26" s="83"/>
      <c r="BM26" s="83"/>
      <c r="BN26" s="83"/>
      <c r="BO26" s="83"/>
      <c r="BP26" s="83"/>
      <c r="BQ26" s="83"/>
    </row>
    <row r="27" spans="1:80" ht="29.1" customHeight="1" x14ac:dyDescent="0.2">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c r="AA27" s="83" t="s">
        <v>2</v>
      </c>
      <c r="AB27" s="83"/>
      <c r="AC27" s="83"/>
      <c r="AD27" s="83"/>
      <c r="AE27" s="83"/>
      <c r="AF27" s="83" t="s">
        <v>1</v>
      </c>
      <c r="AG27" s="83"/>
      <c r="AH27" s="83"/>
      <c r="AI27" s="83"/>
      <c r="AJ27" s="83"/>
      <c r="AK27" s="83" t="s">
        <v>17</v>
      </c>
      <c r="AL27" s="83"/>
      <c r="AM27" s="83"/>
      <c r="AN27" s="83"/>
      <c r="AO27" s="83"/>
      <c r="AP27" s="83" t="s">
        <v>2</v>
      </c>
      <c r="AQ27" s="83"/>
      <c r="AR27" s="83"/>
      <c r="AS27" s="83"/>
      <c r="AT27" s="83"/>
      <c r="AU27" s="83" t="s">
        <v>1</v>
      </c>
      <c r="AV27" s="83"/>
      <c r="AW27" s="83"/>
      <c r="AX27" s="83"/>
      <c r="AY27" s="83"/>
      <c r="AZ27" s="83" t="s">
        <v>17</v>
      </c>
      <c r="BA27" s="83"/>
      <c r="BB27" s="83"/>
      <c r="BC27" s="83"/>
      <c r="BD27" s="83" t="s">
        <v>2</v>
      </c>
      <c r="BE27" s="83"/>
      <c r="BF27" s="83"/>
      <c r="BG27" s="83"/>
      <c r="BH27" s="83"/>
      <c r="BI27" s="83" t="s">
        <v>1</v>
      </c>
      <c r="BJ27" s="83"/>
      <c r="BK27" s="83"/>
      <c r="BL27" s="83"/>
      <c r="BM27" s="83"/>
      <c r="BN27" s="83" t="s">
        <v>18</v>
      </c>
      <c r="BO27" s="83"/>
      <c r="BP27" s="83"/>
      <c r="BQ27" s="83"/>
    </row>
    <row r="28" spans="1:80" ht="15.95" customHeight="1" x14ac:dyDescent="0.2">
      <c r="A28" s="134">
        <v>1</v>
      </c>
      <c r="B28" s="134"/>
      <c r="C28" s="134">
        <v>2</v>
      </c>
      <c r="D28" s="134"/>
      <c r="E28" s="134"/>
      <c r="F28" s="134"/>
      <c r="G28" s="134"/>
      <c r="H28" s="134"/>
      <c r="I28" s="134"/>
      <c r="J28" s="134"/>
      <c r="K28" s="134"/>
      <c r="L28" s="134"/>
      <c r="M28" s="134"/>
      <c r="N28" s="134"/>
      <c r="O28" s="134"/>
      <c r="P28" s="134"/>
      <c r="Q28" s="134"/>
      <c r="R28" s="134"/>
      <c r="S28" s="134"/>
      <c r="T28" s="134"/>
      <c r="U28" s="134"/>
      <c r="V28" s="134"/>
      <c r="W28" s="134"/>
      <c r="X28" s="134"/>
      <c r="Y28" s="134"/>
      <c r="Z28" s="134"/>
      <c r="AA28" s="135">
        <v>3</v>
      </c>
      <c r="AB28" s="136"/>
      <c r="AC28" s="136"/>
      <c r="AD28" s="136"/>
      <c r="AE28" s="137"/>
      <c r="AF28" s="135">
        <v>4</v>
      </c>
      <c r="AG28" s="136"/>
      <c r="AH28" s="136"/>
      <c r="AI28" s="136"/>
      <c r="AJ28" s="137"/>
      <c r="AK28" s="135">
        <v>5</v>
      </c>
      <c r="AL28" s="136"/>
      <c r="AM28" s="136"/>
      <c r="AN28" s="136"/>
      <c r="AO28" s="137"/>
      <c r="AP28" s="135">
        <v>6</v>
      </c>
      <c r="AQ28" s="136"/>
      <c r="AR28" s="136"/>
      <c r="AS28" s="136"/>
      <c r="AT28" s="137"/>
      <c r="AU28" s="135">
        <v>7</v>
      </c>
      <c r="AV28" s="136"/>
      <c r="AW28" s="136"/>
      <c r="AX28" s="136"/>
      <c r="AY28" s="137"/>
      <c r="AZ28" s="135">
        <v>8</v>
      </c>
      <c r="BA28" s="136"/>
      <c r="BB28" s="136"/>
      <c r="BC28" s="137"/>
      <c r="BD28" s="135">
        <v>9</v>
      </c>
      <c r="BE28" s="136"/>
      <c r="BF28" s="136"/>
      <c r="BG28" s="136"/>
      <c r="BH28" s="137"/>
      <c r="BI28" s="134">
        <v>10</v>
      </c>
      <c r="BJ28" s="134"/>
      <c r="BK28" s="134"/>
      <c r="BL28" s="134"/>
      <c r="BM28" s="134"/>
      <c r="BN28" s="134">
        <v>11</v>
      </c>
      <c r="BO28" s="134"/>
      <c r="BP28" s="134"/>
      <c r="BQ28" s="134"/>
    </row>
    <row r="29" spans="1:80" ht="15.75" hidden="1" customHeight="1" x14ac:dyDescent="0.2">
      <c r="A29" s="128" t="s">
        <v>11</v>
      </c>
      <c r="B29" s="128"/>
      <c r="C29" s="129" t="s">
        <v>12</v>
      </c>
      <c r="D29" s="129"/>
      <c r="E29" s="129"/>
      <c r="F29" s="129"/>
      <c r="G29" s="129"/>
      <c r="H29" s="129"/>
      <c r="I29" s="129"/>
      <c r="J29" s="129"/>
      <c r="K29" s="129"/>
      <c r="L29" s="129"/>
      <c r="M29" s="129"/>
      <c r="N29" s="129"/>
      <c r="O29" s="129"/>
      <c r="P29" s="129"/>
      <c r="Q29" s="129"/>
      <c r="R29" s="129"/>
      <c r="S29" s="129"/>
      <c r="T29" s="129"/>
      <c r="U29" s="129"/>
      <c r="V29" s="129"/>
      <c r="W29" s="129"/>
      <c r="X29" s="129"/>
      <c r="Y29" s="129"/>
      <c r="Z29" s="130"/>
      <c r="AA29" s="131" t="s">
        <v>33</v>
      </c>
      <c r="AB29" s="131"/>
      <c r="AC29" s="131"/>
      <c r="AD29" s="131"/>
      <c r="AE29" s="131"/>
      <c r="AF29" s="131" t="s">
        <v>91</v>
      </c>
      <c r="AG29" s="131"/>
      <c r="AH29" s="131"/>
      <c r="AI29" s="131"/>
      <c r="AJ29" s="131"/>
      <c r="AK29" s="173" t="s">
        <v>13</v>
      </c>
      <c r="AL29" s="173"/>
      <c r="AM29" s="173"/>
      <c r="AN29" s="173"/>
      <c r="AO29" s="173"/>
      <c r="AP29" s="131" t="s">
        <v>34</v>
      </c>
      <c r="AQ29" s="131"/>
      <c r="AR29" s="131"/>
      <c r="AS29" s="131"/>
      <c r="AT29" s="131"/>
      <c r="AU29" s="131" t="s">
        <v>19</v>
      </c>
      <c r="AV29" s="131"/>
      <c r="AW29" s="131"/>
      <c r="AX29" s="131"/>
      <c r="AY29" s="131"/>
      <c r="AZ29" s="173" t="s">
        <v>13</v>
      </c>
      <c r="BA29" s="173"/>
      <c r="BB29" s="173"/>
      <c r="BC29" s="173"/>
      <c r="BD29" s="132" t="s">
        <v>20</v>
      </c>
      <c r="BE29" s="132"/>
      <c r="BF29" s="132"/>
      <c r="BG29" s="132"/>
      <c r="BH29" s="132"/>
      <c r="BI29" s="132" t="s">
        <v>20</v>
      </c>
      <c r="BJ29" s="132"/>
      <c r="BK29" s="132"/>
      <c r="BL29" s="132"/>
      <c r="BM29" s="132"/>
      <c r="BN29" s="133" t="s">
        <v>13</v>
      </c>
      <c r="BO29" s="133"/>
      <c r="BP29" s="133"/>
      <c r="BQ29" s="133"/>
      <c r="CA29" s="1" t="s">
        <v>89</v>
      </c>
    </row>
    <row r="30" spans="1:80" s="38" customFormat="1" ht="12.75" customHeight="1" x14ac:dyDescent="0.2">
      <c r="A30" s="53">
        <v>1</v>
      </c>
      <c r="B30" s="53"/>
      <c r="C30" s="125" t="s">
        <v>107</v>
      </c>
      <c r="D30" s="126"/>
      <c r="E30" s="126"/>
      <c r="F30" s="126"/>
      <c r="G30" s="126"/>
      <c r="H30" s="126"/>
      <c r="I30" s="126"/>
      <c r="J30" s="126"/>
      <c r="K30" s="126"/>
      <c r="L30" s="126"/>
      <c r="M30" s="126"/>
      <c r="N30" s="126"/>
      <c r="O30" s="126"/>
      <c r="P30" s="126"/>
      <c r="Q30" s="126"/>
      <c r="R30" s="126"/>
      <c r="S30" s="126"/>
      <c r="T30" s="126"/>
      <c r="U30" s="126"/>
      <c r="V30" s="126"/>
      <c r="W30" s="126"/>
      <c r="X30" s="126"/>
      <c r="Y30" s="126"/>
      <c r="Z30" s="127"/>
      <c r="AA30" s="50">
        <v>480600</v>
      </c>
      <c r="AB30" s="50"/>
      <c r="AC30" s="50"/>
      <c r="AD30" s="50"/>
      <c r="AE30" s="50"/>
      <c r="AF30" s="50">
        <v>0</v>
      </c>
      <c r="AG30" s="50"/>
      <c r="AH30" s="50"/>
      <c r="AI30" s="50"/>
      <c r="AJ30" s="50"/>
      <c r="AK30" s="50">
        <f>AA30+AF30</f>
        <v>480600</v>
      </c>
      <c r="AL30" s="50"/>
      <c r="AM30" s="50"/>
      <c r="AN30" s="50"/>
      <c r="AO30" s="50"/>
      <c r="AP30" s="50">
        <v>270012.33</v>
      </c>
      <c r="AQ30" s="50"/>
      <c r="AR30" s="50"/>
      <c r="AS30" s="50"/>
      <c r="AT30" s="50"/>
      <c r="AU30" s="50">
        <v>0</v>
      </c>
      <c r="AV30" s="50"/>
      <c r="AW30" s="50"/>
      <c r="AX30" s="50"/>
      <c r="AY30" s="50"/>
      <c r="AZ30" s="50">
        <f>AP30+AU30</f>
        <v>270012.33</v>
      </c>
      <c r="BA30" s="50"/>
      <c r="BB30" s="50"/>
      <c r="BC30" s="50"/>
      <c r="BD30" s="50">
        <f>AP30-AA30</f>
        <v>-210587.66999999998</v>
      </c>
      <c r="BE30" s="50"/>
      <c r="BF30" s="50"/>
      <c r="BG30" s="50"/>
      <c r="BH30" s="50"/>
      <c r="BI30" s="50">
        <f>AU30-AF30</f>
        <v>0</v>
      </c>
      <c r="BJ30" s="50"/>
      <c r="BK30" s="50"/>
      <c r="BL30" s="50"/>
      <c r="BM30" s="50"/>
      <c r="BN30" s="50">
        <f>BD30+BI30</f>
        <v>-210587.66999999998</v>
      </c>
      <c r="BO30" s="50"/>
      <c r="BP30" s="50"/>
      <c r="BQ30" s="50"/>
      <c r="CA30" s="38" t="s">
        <v>90</v>
      </c>
    </row>
    <row r="31" spans="1:80" ht="12.75" customHeight="1" x14ac:dyDescent="0.2">
      <c r="A31" s="60" t="s">
        <v>42</v>
      </c>
      <c r="B31" s="48"/>
      <c r="C31" s="61" t="s">
        <v>108</v>
      </c>
      <c r="D31" s="51"/>
      <c r="E31" s="51"/>
      <c r="F31" s="51"/>
      <c r="G31" s="51"/>
      <c r="H31" s="51"/>
      <c r="I31" s="51"/>
      <c r="J31" s="51"/>
      <c r="K31" s="51"/>
      <c r="L31" s="51"/>
      <c r="M31" s="51"/>
      <c r="N31" s="51"/>
      <c r="O31" s="51"/>
      <c r="P31" s="51"/>
      <c r="Q31" s="51"/>
      <c r="R31" s="51"/>
      <c r="S31" s="51"/>
      <c r="T31" s="51"/>
      <c r="U31" s="51"/>
      <c r="V31" s="51"/>
      <c r="W31" s="51"/>
      <c r="X31" s="51"/>
      <c r="Y31" s="51"/>
      <c r="Z31" s="52"/>
      <c r="AA31" s="49">
        <v>480600</v>
      </c>
      <c r="AB31" s="49"/>
      <c r="AC31" s="49"/>
      <c r="AD31" s="49"/>
      <c r="AE31" s="49"/>
      <c r="AF31" s="49">
        <v>0</v>
      </c>
      <c r="AG31" s="49"/>
      <c r="AH31" s="49"/>
      <c r="AI31" s="49"/>
      <c r="AJ31" s="49"/>
      <c r="AK31" s="49">
        <f>AA31+AF31</f>
        <v>480600</v>
      </c>
      <c r="AL31" s="49"/>
      <c r="AM31" s="49"/>
      <c r="AN31" s="49"/>
      <c r="AO31" s="49"/>
      <c r="AP31" s="49">
        <v>270012.33</v>
      </c>
      <c r="AQ31" s="49"/>
      <c r="AR31" s="49"/>
      <c r="AS31" s="49"/>
      <c r="AT31" s="49"/>
      <c r="AU31" s="49">
        <v>0</v>
      </c>
      <c r="AV31" s="49"/>
      <c r="AW31" s="49"/>
      <c r="AX31" s="49"/>
      <c r="AY31" s="49"/>
      <c r="AZ31" s="49">
        <f>AP31+AU31</f>
        <v>270012.33</v>
      </c>
      <c r="BA31" s="49"/>
      <c r="BB31" s="49"/>
      <c r="BC31" s="49"/>
      <c r="BD31" s="49">
        <f>AP31-AA31</f>
        <v>-210587.66999999998</v>
      </c>
      <c r="BE31" s="49"/>
      <c r="BF31" s="49"/>
      <c r="BG31" s="49"/>
      <c r="BH31" s="49"/>
      <c r="BI31" s="49">
        <f>AU31-AF31</f>
        <v>0</v>
      </c>
      <c r="BJ31" s="49"/>
      <c r="BK31" s="49"/>
      <c r="BL31" s="49"/>
      <c r="BM31" s="49"/>
      <c r="BN31" s="49">
        <f>BD31+BI31</f>
        <v>-210587.66999999998</v>
      </c>
      <c r="BO31" s="49"/>
      <c r="BP31" s="49"/>
      <c r="BQ31" s="49"/>
    </row>
    <row r="32" spans="1:80" ht="12.75" customHeight="1" x14ac:dyDescent="0.2">
      <c r="A32" s="60"/>
      <c r="B32" s="48"/>
      <c r="C32" s="57" t="s">
        <v>110</v>
      </c>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9"/>
      <c r="CB32" s="1" t="s">
        <v>109</v>
      </c>
    </row>
    <row r="34" spans="1:79" ht="15.75" customHeight="1" x14ac:dyDescent="0.2">
      <c r="A34" s="64" t="s">
        <v>86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row>
    <row r="36" spans="1:79" ht="15" customHeight="1" x14ac:dyDescent="0.2">
      <c r="A36" s="124" t="s">
        <v>139</v>
      </c>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row>
    <row r="37" spans="1:79" ht="28.5" customHeight="1" x14ac:dyDescent="0.2">
      <c r="A37" s="68" t="s">
        <v>3</v>
      </c>
      <c r="B37" s="179"/>
      <c r="C37" s="83" t="s">
        <v>4</v>
      </c>
      <c r="D37" s="83"/>
      <c r="E37" s="83"/>
      <c r="F37" s="83"/>
      <c r="G37" s="83"/>
      <c r="H37" s="83"/>
      <c r="I37" s="83"/>
      <c r="J37" s="83"/>
      <c r="K37" s="83"/>
      <c r="L37" s="83"/>
      <c r="M37" s="83"/>
      <c r="N37" s="83"/>
      <c r="O37" s="83"/>
      <c r="P37" s="83"/>
      <c r="Q37" s="83"/>
      <c r="R37" s="83"/>
      <c r="S37" s="83" t="s">
        <v>38</v>
      </c>
      <c r="T37" s="83"/>
      <c r="U37" s="83"/>
      <c r="V37" s="83"/>
      <c r="W37" s="83"/>
      <c r="X37" s="83"/>
      <c r="Y37" s="83"/>
      <c r="Z37" s="83"/>
      <c r="AA37" s="83"/>
      <c r="AB37" s="83"/>
      <c r="AC37" s="83"/>
      <c r="AD37" s="83"/>
      <c r="AE37" s="83"/>
      <c r="AF37" s="83"/>
      <c r="AG37" s="83"/>
      <c r="AH37" s="83"/>
      <c r="AI37" s="83" t="s">
        <v>39</v>
      </c>
      <c r="AJ37" s="83"/>
      <c r="AK37" s="83"/>
      <c r="AL37" s="83"/>
      <c r="AM37" s="83"/>
      <c r="AN37" s="83"/>
      <c r="AO37" s="83"/>
      <c r="AP37" s="83"/>
      <c r="AQ37" s="83"/>
      <c r="AR37" s="83"/>
      <c r="AS37" s="83"/>
      <c r="AT37" s="83"/>
      <c r="AU37" s="83"/>
      <c r="AV37" s="83"/>
      <c r="AW37" s="83"/>
      <c r="AX37" s="83"/>
      <c r="AY37" s="83" t="s">
        <v>0</v>
      </c>
      <c r="AZ37" s="83"/>
      <c r="BA37" s="83"/>
      <c r="BB37" s="83"/>
      <c r="BC37" s="83"/>
      <c r="BD37" s="83"/>
      <c r="BE37" s="83"/>
      <c r="BF37" s="83"/>
      <c r="BG37" s="83"/>
      <c r="BH37" s="83"/>
      <c r="BI37" s="83"/>
      <c r="BJ37" s="83"/>
      <c r="BK37" s="83"/>
      <c r="BL37" s="83"/>
      <c r="BM37" s="83"/>
      <c r="BN37" s="83"/>
      <c r="BO37" s="2"/>
      <c r="BP37" s="2"/>
      <c r="BQ37" s="2"/>
    </row>
    <row r="38" spans="1:79" ht="18" hidden="1" customHeight="1" x14ac:dyDescent="0.2">
      <c r="A38" s="128" t="s">
        <v>11</v>
      </c>
      <c r="B38" s="128"/>
      <c r="C38" s="90" t="s">
        <v>12</v>
      </c>
      <c r="D38" s="90"/>
      <c r="E38" s="90"/>
      <c r="F38" s="90"/>
      <c r="G38" s="90"/>
      <c r="H38" s="90"/>
      <c r="I38" s="90"/>
      <c r="J38" s="90"/>
      <c r="K38" s="90"/>
      <c r="L38" s="90"/>
      <c r="M38" s="90"/>
      <c r="N38" s="90"/>
      <c r="O38" s="90"/>
      <c r="P38" s="90"/>
      <c r="Q38" s="90"/>
      <c r="R38" s="90"/>
      <c r="S38" s="131" t="s">
        <v>8</v>
      </c>
      <c r="T38" s="131"/>
      <c r="U38" s="131"/>
      <c r="V38" s="131"/>
      <c r="W38" s="131"/>
      <c r="X38" s="131" t="s">
        <v>7</v>
      </c>
      <c r="Y38" s="131"/>
      <c r="Z38" s="131"/>
      <c r="AA38" s="131"/>
      <c r="AB38" s="131"/>
      <c r="AC38" s="173" t="s">
        <v>13</v>
      </c>
      <c r="AD38" s="133"/>
      <c r="AE38" s="133"/>
      <c r="AF38" s="133"/>
      <c r="AG38" s="133"/>
      <c r="AH38" s="133"/>
      <c r="AI38" s="131" t="s">
        <v>9</v>
      </c>
      <c r="AJ38" s="131"/>
      <c r="AK38" s="131"/>
      <c r="AL38" s="131"/>
      <c r="AM38" s="131"/>
      <c r="AN38" s="131" t="s">
        <v>10</v>
      </c>
      <c r="AO38" s="131"/>
      <c r="AP38" s="131"/>
      <c r="AQ38" s="131"/>
      <c r="AR38" s="131"/>
      <c r="AS38" s="173" t="s">
        <v>13</v>
      </c>
      <c r="AT38" s="133"/>
      <c r="AU38" s="133"/>
      <c r="AV38" s="133"/>
      <c r="AW38" s="133"/>
      <c r="AX38" s="133"/>
      <c r="AY38" s="170" t="s">
        <v>14</v>
      </c>
      <c r="AZ38" s="171"/>
      <c r="BA38" s="171"/>
      <c r="BB38" s="171"/>
      <c r="BC38" s="172"/>
      <c r="BD38" s="170" t="s">
        <v>14</v>
      </c>
      <c r="BE38" s="171"/>
      <c r="BF38" s="171"/>
      <c r="BG38" s="171"/>
      <c r="BH38" s="172"/>
      <c r="BI38" s="133" t="s">
        <v>13</v>
      </c>
      <c r="BJ38" s="133"/>
      <c r="BK38" s="133"/>
      <c r="BL38" s="133"/>
      <c r="BM38" s="133"/>
      <c r="BN38" s="133"/>
      <c r="BO38" s="6"/>
      <c r="BP38" s="6"/>
      <c r="BQ38" s="6"/>
      <c r="CA38" s="1" t="s">
        <v>15</v>
      </c>
    </row>
    <row r="39" spans="1:79" s="27" customFormat="1" ht="16.5" customHeight="1" x14ac:dyDescent="0.25">
      <c r="A39" s="138" t="s">
        <v>5</v>
      </c>
      <c r="B39" s="138"/>
      <c r="C39" s="110" t="s">
        <v>40</v>
      </c>
      <c r="D39" s="110"/>
      <c r="E39" s="110"/>
      <c r="F39" s="110"/>
      <c r="G39" s="110"/>
      <c r="H39" s="110"/>
      <c r="I39" s="110"/>
      <c r="J39" s="110"/>
      <c r="K39" s="110"/>
      <c r="L39" s="110"/>
      <c r="M39" s="110"/>
      <c r="N39" s="110"/>
      <c r="O39" s="110"/>
      <c r="P39" s="110"/>
      <c r="Q39" s="110"/>
      <c r="R39" s="110"/>
      <c r="S39" s="149" t="s">
        <v>41</v>
      </c>
      <c r="T39" s="150"/>
      <c r="U39" s="150"/>
      <c r="V39" s="150"/>
      <c r="W39" s="150"/>
      <c r="X39" s="151"/>
      <c r="Y39" s="151"/>
      <c r="Z39" s="151"/>
      <c r="AA39" s="151"/>
      <c r="AB39" s="151"/>
      <c r="AC39" s="151"/>
      <c r="AD39" s="151"/>
      <c r="AE39" s="151"/>
      <c r="AF39" s="151"/>
      <c r="AG39" s="151"/>
      <c r="AH39" s="152"/>
      <c r="AI39" s="155">
        <f>AI41+AI42</f>
        <v>0</v>
      </c>
      <c r="AJ39" s="156"/>
      <c r="AK39" s="156"/>
      <c r="AL39" s="156"/>
      <c r="AM39" s="156"/>
      <c r="AN39" s="157"/>
      <c r="AO39" s="157"/>
      <c r="AP39" s="157"/>
      <c r="AQ39" s="157"/>
      <c r="AR39" s="157"/>
      <c r="AS39" s="157"/>
      <c r="AT39" s="157"/>
      <c r="AU39" s="157"/>
      <c r="AV39" s="157"/>
      <c r="AW39" s="157"/>
      <c r="AX39" s="158"/>
      <c r="AY39" s="163" t="s">
        <v>41</v>
      </c>
      <c r="AZ39" s="164"/>
      <c r="BA39" s="164"/>
      <c r="BB39" s="164"/>
      <c r="BC39" s="164"/>
      <c r="BD39" s="165"/>
      <c r="BE39" s="165"/>
      <c r="BF39" s="165"/>
      <c r="BG39" s="165"/>
      <c r="BH39" s="165"/>
      <c r="BI39" s="165"/>
      <c r="BJ39" s="165"/>
      <c r="BK39" s="165"/>
      <c r="BL39" s="165"/>
      <c r="BM39" s="165"/>
      <c r="BN39" s="166"/>
      <c r="BO39" s="26"/>
      <c r="BP39" s="26"/>
      <c r="BQ39" s="26"/>
    </row>
    <row r="40" spans="1:79" ht="15.75" customHeight="1" x14ac:dyDescent="0.2">
      <c r="A40" s="174" t="s">
        <v>88</v>
      </c>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6"/>
      <c r="BO40" s="6"/>
      <c r="BP40" s="6"/>
      <c r="BQ40" s="6"/>
    </row>
    <row r="41" spans="1:79" s="25" customFormat="1" ht="15.75" customHeight="1" x14ac:dyDescent="0.25">
      <c r="A41" s="89" t="s">
        <v>42</v>
      </c>
      <c r="B41" s="89"/>
      <c r="C41" s="90" t="s">
        <v>43</v>
      </c>
      <c r="D41" s="90"/>
      <c r="E41" s="90"/>
      <c r="F41" s="90"/>
      <c r="G41" s="90"/>
      <c r="H41" s="90"/>
      <c r="I41" s="90"/>
      <c r="J41" s="90"/>
      <c r="K41" s="90"/>
      <c r="L41" s="90"/>
      <c r="M41" s="90"/>
      <c r="N41" s="90"/>
      <c r="O41" s="90"/>
      <c r="P41" s="90"/>
      <c r="Q41" s="90"/>
      <c r="R41" s="90"/>
      <c r="S41" s="91" t="s">
        <v>41</v>
      </c>
      <c r="T41" s="92"/>
      <c r="U41" s="92"/>
      <c r="V41" s="92"/>
      <c r="W41" s="92"/>
      <c r="X41" s="87"/>
      <c r="Y41" s="87"/>
      <c r="Z41" s="87"/>
      <c r="AA41" s="87"/>
      <c r="AB41" s="87"/>
      <c r="AC41" s="87"/>
      <c r="AD41" s="87"/>
      <c r="AE41" s="87"/>
      <c r="AF41" s="87"/>
      <c r="AG41" s="87"/>
      <c r="AH41" s="88"/>
      <c r="AI41" s="93">
        <v>0</v>
      </c>
      <c r="AJ41" s="94"/>
      <c r="AK41" s="94"/>
      <c r="AL41" s="94"/>
      <c r="AM41" s="94"/>
      <c r="AN41" s="95"/>
      <c r="AO41" s="95"/>
      <c r="AP41" s="95"/>
      <c r="AQ41" s="95"/>
      <c r="AR41" s="95"/>
      <c r="AS41" s="95"/>
      <c r="AT41" s="95"/>
      <c r="AU41" s="95"/>
      <c r="AV41" s="95"/>
      <c r="AW41" s="95"/>
      <c r="AX41" s="96"/>
      <c r="AY41" s="85" t="s">
        <v>41</v>
      </c>
      <c r="AZ41" s="86"/>
      <c r="BA41" s="86"/>
      <c r="BB41" s="86"/>
      <c r="BC41" s="86"/>
      <c r="BD41" s="87"/>
      <c r="BE41" s="87"/>
      <c r="BF41" s="87"/>
      <c r="BG41" s="87"/>
      <c r="BH41" s="87"/>
      <c r="BI41" s="87"/>
      <c r="BJ41" s="87"/>
      <c r="BK41" s="87"/>
      <c r="BL41" s="87"/>
      <c r="BM41" s="87"/>
      <c r="BN41" s="88"/>
      <c r="BO41" s="9"/>
      <c r="BP41" s="9"/>
      <c r="BQ41" s="9"/>
    </row>
    <row r="42" spans="1:79" s="25" customFormat="1" ht="15.75" customHeight="1" x14ac:dyDescent="0.25">
      <c r="A42" s="89" t="s">
        <v>101</v>
      </c>
      <c r="B42" s="89"/>
      <c r="C42" s="90" t="s">
        <v>56</v>
      </c>
      <c r="D42" s="90"/>
      <c r="E42" s="90"/>
      <c r="F42" s="90"/>
      <c r="G42" s="90"/>
      <c r="H42" s="90"/>
      <c r="I42" s="90"/>
      <c r="J42" s="90"/>
      <c r="K42" s="90"/>
      <c r="L42" s="90"/>
      <c r="M42" s="90"/>
      <c r="N42" s="90"/>
      <c r="O42" s="90"/>
      <c r="P42" s="90"/>
      <c r="Q42" s="90"/>
      <c r="R42" s="90"/>
      <c r="S42" s="91" t="s">
        <v>41</v>
      </c>
      <c r="T42" s="92"/>
      <c r="U42" s="92"/>
      <c r="V42" s="92"/>
      <c r="W42" s="92"/>
      <c r="X42" s="87"/>
      <c r="Y42" s="87"/>
      <c r="Z42" s="87"/>
      <c r="AA42" s="87"/>
      <c r="AB42" s="87"/>
      <c r="AC42" s="87"/>
      <c r="AD42" s="87"/>
      <c r="AE42" s="87"/>
      <c r="AF42" s="87"/>
      <c r="AG42" s="87"/>
      <c r="AH42" s="88"/>
      <c r="AI42" s="93">
        <v>0</v>
      </c>
      <c r="AJ42" s="94"/>
      <c r="AK42" s="94"/>
      <c r="AL42" s="94"/>
      <c r="AM42" s="94"/>
      <c r="AN42" s="95"/>
      <c r="AO42" s="95"/>
      <c r="AP42" s="95"/>
      <c r="AQ42" s="95"/>
      <c r="AR42" s="95"/>
      <c r="AS42" s="95"/>
      <c r="AT42" s="95"/>
      <c r="AU42" s="95"/>
      <c r="AV42" s="95"/>
      <c r="AW42" s="95"/>
      <c r="AX42" s="96"/>
      <c r="AY42" s="85" t="s">
        <v>41</v>
      </c>
      <c r="AZ42" s="86"/>
      <c r="BA42" s="86"/>
      <c r="BB42" s="86"/>
      <c r="BC42" s="86"/>
      <c r="BD42" s="87"/>
      <c r="BE42" s="87"/>
      <c r="BF42" s="87"/>
      <c r="BG42" s="87"/>
      <c r="BH42" s="87"/>
      <c r="BI42" s="87"/>
      <c r="BJ42" s="87"/>
      <c r="BK42" s="87"/>
      <c r="BL42" s="87"/>
      <c r="BM42" s="87"/>
      <c r="BN42" s="88"/>
      <c r="BO42" s="9"/>
      <c r="BP42" s="9"/>
      <c r="BQ42" s="9"/>
    </row>
    <row r="43" spans="1:79" ht="15.75" customHeight="1" x14ac:dyDescent="0.2">
      <c r="A43" s="109" t="s">
        <v>146</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7"/>
      <c r="BO43" s="6"/>
      <c r="BP43" s="6"/>
      <c r="BQ43" s="6"/>
    </row>
    <row r="44" spans="1:79" s="27" customFormat="1" ht="15" customHeight="1" x14ac:dyDescent="0.25">
      <c r="A44" s="161" t="s">
        <v>22</v>
      </c>
      <c r="B44" s="162"/>
      <c r="C44" s="167" t="s">
        <v>44</v>
      </c>
      <c r="D44" s="168"/>
      <c r="E44" s="168"/>
      <c r="F44" s="168"/>
      <c r="G44" s="168"/>
      <c r="H44" s="168"/>
      <c r="I44" s="168"/>
      <c r="J44" s="168"/>
      <c r="K44" s="168"/>
      <c r="L44" s="168"/>
      <c r="M44" s="168"/>
      <c r="N44" s="168"/>
      <c r="O44" s="168"/>
      <c r="P44" s="168"/>
      <c r="Q44" s="168"/>
      <c r="R44" s="169"/>
      <c r="S44" s="145">
        <f>S46+S47+S48+S49</f>
        <v>0</v>
      </c>
      <c r="T44" s="146"/>
      <c r="U44" s="146"/>
      <c r="V44" s="146"/>
      <c r="W44" s="146"/>
      <c r="X44" s="146"/>
      <c r="Y44" s="146"/>
      <c r="Z44" s="146"/>
      <c r="AA44" s="146"/>
      <c r="AB44" s="146"/>
      <c r="AC44" s="146"/>
      <c r="AD44" s="146"/>
      <c r="AE44" s="146"/>
      <c r="AF44" s="146"/>
      <c r="AG44" s="146"/>
      <c r="AH44" s="147"/>
      <c r="AI44" s="145">
        <f>AI46+AI47+AI48+AI49</f>
        <v>0</v>
      </c>
      <c r="AJ44" s="146"/>
      <c r="AK44" s="146"/>
      <c r="AL44" s="146"/>
      <c r="AM44" s="146"/>
      <c r="AN44" s="146"/>
      <c r="AO44" s="146"/>
      <c r="AP44" s="146"/>
      <c r="AQ44" s="146"/>
      <c r="AR44" s="146"/>
      <c r="AS44" s="146"/>
      <c r="AT44" s="146"/>
      <c r="AU44" s="146"/>
      <c r="AV44" s="146"/>
      <c r="AW44" s="146"/>
      <c r="AX44" s="147"/>
      <c r="AY44" s="145">
        <f>AY46+AY47+AY48+AY49</f>
        <v>0</v>
      </c>
      <c r="AZ44" s="146"/>
      <c r="BA44" s="146"/>
      <c r="BB44" s="146"/>
      <c r="BC44" s="146"/>
      <c r="BD44" s="146"/>
      <c r="BE44" s="146"/>
      <c r="BF44" s="146"/>
      <c r="BG44" s="146"/>
      <c r="BH44" s="146"/>
      <c r="BI44" s="146"/>
      <c r="BJ44" s="146"/>
      <c r="BK44" s="146"/>
      <c r="BL44" s="146"/>
      <c r="BM44" s="146"/>
      <c r="BN44" s="147"/>
      <c r="BO44" s="26"/>
      <c r="BP44" s="26"/>
      <c r="BQ44" s="26"/>
    </row>
    <row r="45" spans="1:79" s="154" customFormat="1" ht="15" customHeight="1" x14ac:dyDescent="0.2">
      <c r="A45" s="153" t="s">
        <v>88</v>
      </c>
    </row>
    <row r="46" spans="1:79" s="25" customFormat="1" ht="15" customHeight="1" x14ac:dyDescent="0.25">
      <c r="A46" s="89" t="s">
        <v>45</v>
      </c>
      <c r="B46" s="89"/>
      <c r="C46" s="90" t="s">
        <v>49</v>
      </c>
      <c r="D46" s="90"/>
      <c r="E46" s="90"/>
      <c r="F46" s="90"/>
      <c r="G46" s="90"/>
      <c r="H46" s="90"/>
      <c r="I46" s="90"/>
      <c r="J46" s="90"/>
      <c r="K46" s="90"/>
      <c r="L46" s="90"/>
      <c r="M46" s="90"/>
      <c r="N46" s="90"/>
      <c r="O46" s="90"/>
      <c r="P46" s="90"/>
      <c r="Q46" s="90"/>
      <c r="R46" s="90"/>
      <c r="S46" s="139">
        <v>0</v>
      </c>
      <c r="T46" s="140"/>
      <c r="U46" s="140"/>
      <c r="V46" s="140"/>
      <c r="W46" s="140"/>
      <c r="X46" s="141"/>
      <c r="Y46" s="141"/>
      <c r="Z46" s="141"/>
      <c r="AA46" s="141"/>
      <c r="AB46" s="141"/>
      <c r="AC46" s="141"/>
      <c r="AD46" s="141"/>
      <c r="AE46" s="141"/>
      <c r="AF46" s="141"/>
      <c r="AG46" s="141"/>
      <c r="AH46" s="142"/>
      <c r="AI46" s="93">
        <v>0</v>
      </c>
      <c r="AJ46" s="94"/>
      <c r="AK46" s="94"/>
      <c r="AL46" s="94"/>
      <c r="AM46" s="94"/>
      <c r="AN46" s="94"/>
      <c r="AO46" s="94"/>
      <c r="AP46" s="94"/>
      <c r="AQ46" s="94"/>
      <c r="AR46" s="94"/>
      <c r="AS46" s="94"/>
      <c r="AT46" s="94"/>
      <c r="AU46" s="94"/>
      <c r="AV46" s="94"/>
      <c r="AW46" s="94"/>
      <c r="AX46" s="148"/>
      <c r="AY46" s="143">
        <f>AI46-S46</f>
        <v>0</v>
      </c>
      <c r="AZ46" s="144"/>
      <c r="BA46" s="144"/>
      <c r="BB46" s="144"/>
      <c r="BC46" s="144"/>
      <c r="BD46" s="141"/>
      <c r="BE46" s="141"/>
      <c r="BF46" s="141"/>
      <c r="BG46" s="141"/>
      <c r="BH46" s="141"/>
      <c r="BI46" s="141"/>
      <c r="BJ46" s="141"/>
      <c r="BK46" s="141"/>
      <c r="BL46" s="141"/>
      <c r="BM46" s="141"/>
      <c r="BN46" s="142"/>
      <c r="BO46" s="9"/>
      <c r="BP46" s="9"/>
      <c r="BQ46" s="9"/>
    </row>
    <row r="47" spans="1:79" s="25" customFormat="1" ht="15.75" customHeight="1" x14ac:dyDescent="0.25">
      <c r="A47" s="89" t="s">
        <v>46</v>
      </c>
      <c r="B47" s="89"/>
      <c r="C47" s="90" t="s">
        <v>50</v>
      </c>
      <c r="D47" s="90"/>
      <c r="E47" s="90"/>
      <c r="F47" s="90"/>
      <c r="G47" s="90"/>
      <c r="H47" s="90"/>
      <c r="I47" s="90"/>
      <c r="J47" s="90"/>
      <c r="K47" s="90"/>
      <c r="L47" s="90"/>
      <c r="M47" s="90"/>
      <c r="N47" s="90"/>
      <c r="O47" s="90"/>
      <c r="P47" s="90"/>
      <c r="Q47" s="90"/>
      <c r="R47" s="90"/>
      <c r="S47" s="139">
        <v>0</v>
      </c>
      <c r="T47" s="140"/>
      <c r="U47" s="140"/>
      <c r="V47" s="140"/>
      <c r="W47" s="140"/>
      <c r="X47" s="141"/>
      <c r="Y47" s="141"/>
      <c r="Z47" s="141"/>
      <c r="AA47" s="141"/>
      <c r="AB47" s="141"/>
      <c r="AC47" s="141"/>
      <c r="AD47" s="141"/>
      <c r="AE47" s="141"/>
      <c r="AF47" s="141"/>
      <c r="AG47" s="141"/>
      <c r="AH47" s="142"/>
      <c r="AI47" s="93">
        <v>0</v>
      </c>
      <c r="AJ47" s="94"/>
      <c r="AK47" s="94"/>
      <c r="AL47" s="94"/>
      <c r="AM47" s="94"/>
      <c r="AN47" s="95"/>
      <c r="AO47" s="95"/>
      <c r="AP47" s="95"/>
      <c r="AQ47" s="95"/>
      <c r="AR47" s="95"/>
      <c r="AS47" s="95"/>
      <c r="AT47" s="95"/>
      <c r="AU47" s="95"/>
      <c r="AV47" s="95"/>
      <c r="AW47" s="95"/>
      <c r="AX47" s="96"/>
      <c r="AY47" s="143">
        <f>AI47-S47</f>
        <v>0</v>
      </c>
      <c r="AZ47" s="144"/>
      <c r="BA47" s="144"/>
      <c r="BB47" s="144"/>
      <c r="BC47" s="144"/>
      <c r="BD47" s="141"/>
      <c r="BE47" s="141"/>
      <c r="BF47" s="141"/>
      <c r="BG47" s="141"/>
      <c r="BH47" s="141"/>
      <c r="BI47" s="141"/>
      <c r="BJ47" s="141"/>
      <c r="BK47" s="141"/>
      <c r="BL47" s="141"/>
      <c r="BM47" s="141"/>
      <c r="BN47" s="142"/>
      <c r="BO47" s="9"/>
      <c r="BP47" s="9"/>
      <c r="BQ47" s="9"/>
    </row>
    <row r="48" spans="1:79" s="25" customFormat="1" ht="15" customHeight="1" x14ac:dyDescent="0.25">
      <c r="A48" s="89" t="s">
        <v>47</v>
      </c>
      <c r="B48" s="89"/>
      <c r="C48" s="90" t="s">
        <v>51</v>
      </c>
      <c r="D48" s="90"/>
      <c r="E48" s="90"/>
      <c r="F48" s="90"/>
      <c r="G48" s="90"/>
      <c r="H48" s="90"/>
      <c r="I48" s="90"/>
      <c r="J48" s="90"/>
      <c r="K48" s="90"/>
      <c r="L48" s="90"/>
      <c r="M48" s="90"/>
      <c r="N48" s="90"/>
      <c r="O48" s="90"/>
      <c r="P48" s="90"/>
      <c r="Q48" s="90"/>
      <c r="R48" s="90"/>
      <c r="S48" s="139">
        <v>0</v>
      </c>
      <c r="T48" s="140"/>
      <c r="U48" s="140"/>
      <c r="V48" s="140"/>
      <c r="W48" s="140"/>
      <c r="X48" s="141"/>
      <c r="Y48" s="141"/>
      <c r="Z48" s="141"/>
      <c r="AA48" s="141"/>
      <c r="AB48" s="141"/>
      <c r="AC48" s="141"/>
      <c r="AD48" s="141"/>
      <c r="AE48" s="141"/>
      <c r="AF48" s="141"/>
      <c r="AG48" s="141"/>
      <c r="AH48" s="142"/>
      <c r="AI48" s="93">
        <v>0</v>
      </c>
      <c r="AJ48" s="94"/>
      <c r="AK48" s="94"/>
      <c r="AL48" s="94"/>
      <c r="AM48" s="94"/>
      <c r="AN48" s="95"/>
      <c r="AO48" s="95"/>
      <c r="AP48" s="95"/>
      <c r="AQ48" s="95"/>
      <c r="AR48" s="95"/>
      <c r="AS48" s="95"/>
      <c r="AT48" s="95"/>
      <c r="AU48" s="95"/>
      <c r="AV48" s="95"/>
      <c r="AW48" s="95"/>
      <c r="AX48" s="96"/>
      <c r="AY48" s="143">
        <f>AI48-S48</f>
        <v>0</v>
      </c>
      <c r="AZ48" s="144"/>
      <c r="BA48" s="144"/>
      <c r="BB48" s="144"/>
      <c r="BC48" s="144"/>
      <c r="BD48" s="141"/>
      <c r="BE48" s="141"/>
      <c r="BF48" s="141"/>
      <c r="BG48" s="141"/>
      <c r="BH48" s="141"/>
      <c r="BI48" s="141"/>
      <c r="BJ48" s="141"/>
      <c r="BK48" s="141"/>
      <c r="BL48" s="141"/>
      <c r="BM48" s="141"/>
      <c r="BN48" s="142"/>
      <c r="BO48" s="9"/>
      <c r="BP48" s="9"/>
      <c r="BQ48" s="9"/>
    </row>
    <row r="49" spans="1:80" s="25" customFormat="1" ht="15" customHeight="1" x14ac:dyDescent="0.25">
      <c r="A49" s="89" t="s">
        <v>48</v>
      </c>
      <c r="B49" s="89"/>
      <c r="C49" s="90" t="s">
        <v>52</v>
      </c>
      <c r="D49" s="90"/>
      <c r="E49" s="90"/>
      <c r="F49" s="90"/>
      <c r="G49" s="90"/>
      <c r="H49" s="90"/>
      <c r="I49" s="90"/>
      <c r="J49" s="90"/>
      <c r="K49" s="90"/>
      <c r="L49" s="90"/>
      <c r="M49" s="90"/>
      <c r="N49" s="90"/>
      <c r="O49" s="90"/>
      <c r="P49" s="90"/>
      <c r="Q49" s="90"/>
      <c r="R49" s="90"/>
      <c r="S49" s="139">
        <v>0</v>
      </c>
      <c r="T49" s="140"/>
      <c r="U49" s="140"/>
      <c r="V49" s="140"/>
      <c r="W49" s="140"/>
      <c r="X49" s="141"/>
      <c r="Y49" s="141"/>
      <c r="Z49" s="141"/>
      <c r="AA49" s="141"/>
      <c r="AB49" s="141"/>
      <c r="AC49" s="141"/>
      <c r="AD49" s="141"/>
      <c r="AE49" s="141"/>
      <c r="AF49" s="141"/>
      <c r="AG49" s="141"/>
      <c r="AH49" s="142"/>
      <c r="AI49" s="93">
        <v>0</v>
      </c>
      <c r="AJ49" s="94"/>
      <c r="AK49" s="94"/>
      <c r="AL49" s="94"/>
      <c r="AM49" s="94"/>
      <c r="AN49" s="95"/>
      <c r="AO49" s="95"/>
      <c r="AP49" s="95"/>
      <c r="AQ49" s="95"/>
      <c r="AR49" s="95"/>
      <c r="AS49" s="95"/>
      <c r="AT49" s="95"/>
      <c r="AU49" s="95"/>
      <c r="AV49" s="95"/>
      <c r="AW49" s="95"/>
      <c r="AX49" s="96"/>
      <c r="AY49" s="143">
        <f>AI49-S49</f>
        <v>0</v>
      </c>
      <c r="AZ49" s="144"/>
      <c r="BA49" s="144"/>
      <c r="BB49" s="144"/>
      <c r="BC49" s="144"/>
      <c r="BD49" s="141"/>
      <c r="BE49" s="141"/>
      <c r="BF49" s="141"/>
      <c r="BG49" s="141"/>
      <c r="BH49" s="141"/>
      <c r="BI49" s="141"/>
      <c r="BJ49" s="141"/>
      <c r="BK49" s="141"/>
      <c r="BL49" s="141"/>
      <c r="BM49" s="141"/>
      <c r="BN49" s="142"/>
      <c r="BO49" s="9"/>
      <c r="BP49" s="9"/>
      <c r="BQ49" s="9"/>
    </row>
    <row r="50" spans="1:80" ht="15.75" customHeight="1" x14ac:dyDescent="0.2">
      <c r="A50" s="109" t="s">
        <v>147</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7"/>
      <c r="BO50" s="6"/>
      <c r="BP50" s="6"/>
      <c r="BQ50" s="6"/>
    </row>
    <row r="51" spans="1:80" s="27" customFormat="1" ht="15.75" customHeight="1" x14ac:dyDescent="0.25">
      <c r="A51" s="138" t="s">
        <v>23</v>
      </c>
      <c r="B51" s="138"/>
      <c r="C51" s="110" t="s">
        <v>53</v>
      </c>
      <c r="D51" s="110"/>
      <c r="E51" s="110"/>
      <c r="F51" s="110"/>
      <c r="G51" s="110"/>
      <c r="H51" s="110"/>
      <c r="I51" s="110"/>
      <c r="J51" s="110"/>
      <c r="K51" s="110"/>
      <c r="L51" s="110"/>
      <c r="M51" s="110"/>
      <c r="N51" s="110"/>
      <c r="O51" s="110"/>
      <c r="P51" s="110"/>
      <c r="Q51" s="110"/>
      <c r="R51" s="110"/>
      <c r="S51" s="91" t="s">
        <v>41</v>
      </c>
      <c r="T51" s="92"/>
      <c r="U51" s="92"/>
      <c r="V51" s="92"/>
      <c r="W51" s="92"/>
      <c r="X51" s="87"/>
      <c r="Y51" s="87"/>
      <c r="Z51" s="87"/>
      <c r="AA51" s="87"/>
      <c r="AB51" s="87"/>
      <c r="AC51" s="87"/>
      <c r="AD51" s="87"/>
      <c r="AE51" s="87"/>
      <c r="AF51" s="87"/>
      <c r="AG51" s="87"/>
      <c r="AH51" s="88"/>
      <c r="AI51" s="145">
        <f>AI53+AI54</f>
        <v>0</v>
      </c>
      <c r="AJ51" s="146"/>
      <c r="AK51" s="146"/>
      <c r="AL51" s="146"/>
      <c r="AM51" s="146"/>
      <c r="AN51" s="159"/>
      <c r="AO51" s="159"/>
      <c r="AP51" s="159"/>
      <c r="AQ51" s="159"/>
      <c r="AR51" s="159"/>
      <c r="AS51" s="159"/>
      <c r="AT51" s="159"/>
      <c r="AU51" s="159"/>
      <c r="AV51" s="159"/>
      <c r="AW51" s="159"/>
      <c r="AX51" s="160"/>
      <c r="AY51" s="91" t="s">
        <v>41</v>
      </c>
      <c r="AZ51" s="92"/>
      <c r="BA51" s="92"/>
      <c r="BB51" s="92"/>
      <c r="BC51" s="92"/>
      <c r="BD51" s="87"/>
      <c r="BE51" s="87"/>
      <c r="BF51" s="87"/>
      <c r="BG51" s="87"/>
      <c r="BH51" s="87"/>
      <c r="BI51" s="87"/>
      <c r="BJ51" s="87"/>
      <c r="BK51" s="87"/>
      <c r="BL51" s="87"/>
      <c r="BM51" s="87"/>
      <c r="BN51" s="88"/>
      <c r="BO51" s="26"/>
      <c r="BP51" s="26"/>
      <c r="BQ51" s="26"/>
    </row>
    <row r="52" spans="1:80" ht="15" customHeight="1" x14ac:dyDescent="0.2">
      <c r="A52" s="174" t="s">
        <v>88</v>
      </c>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5"/>
      <c r="BD52" s="175"/>
      <c r="BE52" s="175"/>
      <c r="BF52" s="175"/>
      <c r="BG52" s="175"/>
      <c r="BH52" s="175"/>
      <c r="BI52" s="175"/>
      <c r="BJ52" s="175"/>
      <c r="BK52" s="175"/>
      <c r="BL52" s="175"/>
      <c r="BM52" s="175"/>
      <c r="BN52" s="176"/>
      <c r="BO52" s="6"/>
      <c r="BP52" s="6"/>
      <c r="BQ52" s="6"/>
    </row>
    <row r="53" spans="1:80" s="25" customFormat="1" ht="15.75" customHeight="1" x14ac:dyDescent="0.25">
      <c r="A53" s="89" t="s">
        <v>54</v>
      </c>
      <c r="B53" s="89"/>
      <c r="C53" s="90" t="s">
        <v>43</v>
      </c>
      <c r="D53" s="90"/>
      <c r="E53" s="90"/>
      <c r="F53" s="90"/>
      <c r="G53" s="90"/>
      <c r="H53" s="90"/>
      <c r="I53" s="90"/>
      <c r="J53" s="90"/>
      <c r="K53" s="90"/>
      <c r="L53" s="90"/>
      <c r="M53" s="90"/>
      <c r="N53" s="90"/>
      <c r="O53" s="90"/>
      <c r="P53" s="90"/>
      <c r="Q53" s="90"/>
      <c r="R53" s="90"/>
      <c r="S53" s="91" t="s">
        <v>41</v>
      </c>
      <c r="T53" s="92"/>
      <c r="U53" s="92"/>
      <c r="V53" s="92"/>
      <c r="W53" s="92"/>
      <c r="X53" s="87"/>
      <c r="Y53" s="87"/>
      <c r="Z53" s="87"/>
      <c r="AA53" s="87"/>
      <c r="AB53" s="87"/>
      <c r="AC53" s="87"/>
      <c r="AD53" s="87"/>
      <c r="AE53" s="87"/>
      <c r="AF53" s="87"/>
      <c r="AG53" s="87"/>
      <c r="AH53" s="88"/>
      <c r="AI53" s="93">
        <v>0</v>
      </c>
      <c r="AJ53" s="94"/>
      <c r="AK53" s="94"/>
      <c r="AL53" s="94"/>
      <c r="AM53" s="94"/>
      <c r="AN53" s="95"/>
      <c r="AO53" s="95"/>
      <c r="AP53" s="95"/>
      <c r="AQ53" s="95"/>
      <c r="AR53" s="95"/>
      <c r="AS53" s="95"/>
      <c r="AT53" s="95"/>
      <c r="AU53" s="95"/>
      <c r="AV53" s="95"/>
      <c r="AW53" s="95"/>
      <c r="AX53" s="96"/>
      <c r="AY53" s="91" t="s">
        <v>41</v>
      </c>
      <c r="AZ53" s="92"/>
      <c r="BA53" s="92"/>
      <c r="BB53" s="92"/>
      <c r="BC53" s="92"/>
      <c r="BD53" s="87"/>
      <c r="BE53" s="87"/>
      <c r="BF53" s="87"/>
      <c r="BG53" s="87"/>
      <c r="BH53" s="87"/>
      <c r="BI53" s="87"/>
      <c r="BJ53" s="87"/>
      <c r="BK53" s="87"/>
      <c r="BL53" s="87"/>
      <c r="BM53" s="87"/>
      <c r="BN53" s="88"/>
      <c r="BO53" s="9"/>
      <c r="BP53" s="9"/>
      <c r="BQ53" s="9"/>
    </row>
    <row r="54" spans="1:80" s="25" customFormat="1" ht="15" customHeight="1" x14ac:dyDescent="0.25">
      <c r="A54" s="89" t="s">
        <v>55</v>
      </c>
      <c r="B54" s="89"/>
      <c r="C54" s="90" t="s">
        <v>56</v>
      </c>
      <c r="D54" s="90"/>
      <c r="E54" s="90"/>
      <c r="F54" s="90"/>
      <c r="G54" s="90"/>
      <c r="H54" s="90"/>
      <c r="I54" s="90"/>
      <c r="J54" s="90"/>
      <c r="K54" s="90"/>
      <c r="L54" s="90"/>
      <c r="M54" s="90"/>
      <c r="N54" s="90"/>
      <c r="O54" s="90"/>
      <c r="P54" s="90"/>
      <c r="Q54" s="90"/>
      <c r="R54" s="90"/>
      <c r="S54" s="91" t="s">
        <v>41</v>
      </c>
      <c r="T54" s="92"/>
      <c r="U54" s="92"/>
      <c r="V54" s="92"/>
      <c r="W54" s="92"/>
      <c r="X54" s="87"/>
      <c r="Y54" s="87"/>
      <c r="Z54" s="87"/>
      <c r="AA54" s="87"/>
      <c r="AB54" s="87"/>
      <c r="AC54" s="87"/>
      <c r="AD54" s="87"/>
      <c r="AE54" s="87"/>
      <c r="AF54" s="87"/>
      <c r="AG54" s="87"/>
      <c r="AH54" s="88"/>
      <c r="AI54" s="93">
        <v>0</v>
      </c>
      <c r="AJ54" s="94"/>
      <c r="AK54" s="94"/>
      <c r="AL54" s="94"/>
      <c r="AM54" s="94"/>
      <c r="AN54" s="95"/>
      <c r="AO54" s="95"/>
      <c r="AP54" s="95"/>
      <c r="AQ54" s="95"/>
      <c r="AR54" s="95"/>
      <c r="AS54" s="95"/>
      <c r="AT54" s="95"/>
      <c r="AU54" s="95"/>
      <c r="AV54" s="95"/>
      <c r="AW54" s="95"/>
      <c r="AX54" s="96"/>
      <c r="AY54" s="91" t="s">
        <v>41</v>
      </c>
      <c r="AZ54" s="92"/>
      <c r="BA54" s="92"/>
      <c r="BB54" s="92"/>
      <c r="BC54" s="92"/>
      <c r="BD54" s="87"/>
      <c r="BE54" s="87"/>
      <c r="BF54" s="87"/>
      <c r="BG54" s="87"/>
      <c r="BH54" s="87"/>
      <c r="BI54" s="87"/>
      <c r="BJ54" s="87"/>
      <c r="BK54" s="87"/>
      <c r="BL54" s="87"/>
      <c r="BM54" s="87"/>
      <c r="BN54" s="88"/>
      <c r="BO54" s="9"/>
      <c r="BP54" s="9"/>
      <c r="BQ54" s="9"/>
    </row>
    <row r="55" spans="1:80" ht="15.75" customHeight="1" x14ac:dyDescent="0.2">
      <c r="A55" s="109" t="s">
        <v>148</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7"/>
      <c r="BO55" s="6"/>
      <c r="BP55" s="6"/>
      <c r="BQ55" s="6"/>
    </row>
    <row r="57" spans="1:80" ht="15.75" customHeight="1" x14ac:dyDescent="0.2">
      <c r="A57" s="64" t="s">
        <v>87</v>
      </c>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row>
    <row r="58" spans="1:80" ht="8.25" customHeight="1" x14ac:dyDescent="0.2"/>
    <row r="59" spans="1:80" ht="45" customHeight="1" x14ac:dyDescent="0.2">
      <c r="A59" s="68" t="s">
        <v>3</v>
      </c>
      <c r="B59" s="179"/>
      <c r="C59" s="68" t="s">
        <v>4</v>
      </c>
      <c r="D59" s="69"/>
      <c r="E59" s="69"/>
      <c r="F59" s="69"/>
      <c r="G59" s="69"/>
      <c r="H59" s="69"/>
      <c r="I59" s="69"/>
      <c r="J59" s="70"/>
      <c r="K59" s="70"/>
      <c r="L59" s="70"/>
      <c r="M59" s="70"/>
      <c r="N59" s="70"/>
      <c r="O59" s="70"/>
      <c r="P59" s="70"/>
      <c r="Q59" s="70"/>
      <c r="R59" s="70"/>
      <c r="S59" s="70"/>
      <c r="T59" s="70"/>
      <c r="U59" s="70"/>
      <c r="V59" s="70"/>
      <c r="W59" s="70"/>
      <c r="X59" s="71"/>
      <c r="Y59" s="83" t="s">
        <v>16</v>
      </c>
      <c r="Z59" s="83"/>
      <c r="AA59" s="83"/>
      <c r="AB59" s="83"/>
      <c r="AC59" s="83"/>
      <c r="AD59" s="83"/>
      <c r="AE59" s="83"/>
      <c r="AF59" s="83"/>
      <c r="AG59" s="83"/>
      <c r="AH59" s="83"/>
      <c r="AI59" s="83"/>
      <c r="AJ59" s="83"/>
      <c r="AK59" s="83"/>
      <c r="AL59" s="83"/>
      <c r="AM59" s="83"/>
      <c r="AN59" s="83" t="s">
        <v>39</v>
      </c>
      <c r="AO59" s="83"/>
      <c r="AP59" s="83"/>
      <c r="AQ59" s="83"/>
      <c r="AR59" s="83"/>
      <c r="AS59" s="83"/>
      <c r="AT59" s="83"/>
      <c r="AU59" s="83"/>
      <c r="AV59" s="83"/>
      <c r="AW59" s="83"/>
      <c r="AX59" s="83"/>
      <c r="AY59" s="83"/>
      <c r="AZ59" s="83"/>
      <c r="BA59" s="83"/>
      <c r="BB59" s="83"/>
      <c r="BC59" s="206" t="s">
        <v>0</v>
      </c>
      <c r="BD59" s="206"/>
      <c r="BE59" s="206"/>
      <c r="BF59" s="206"/>
      <c r="BG59" s="206"/>
      <c r="BH59" s="206"/>
      <c r="BI59" s="206"/>
      <c r="BJ59" s="206"/>
      <c r="BK59" s="206"/>
      <c r="BL59" s="206"/>
      <c r="BM59" s="206"/>
      <c r="BN59" s="206"/>
      <c r="BO59" s="206"/>
      <c r="BP59" s="206"/>
      <c r="BQ59" s="206"/>
      <c r="BR59" s="8"/>
      <c r="BS59" s="8"/>
      <c r="BT59" s="8"/>
      <c r="BU59" s="8"/>
      <c r="BV59" s="8"/>
      <c r="BW59" s="8"/>
      <c r="BX59" s="8"/>
      <c r="BY59" s="8"/>
      <c r="BZ59" s="7"/>
    </row>
    <row r="60" spans="1:80" ht="32.25" customHeight="1" x14ac:dyDescent="0.2">
      <c r="A60" s="72"/>
      <c r="B60" s="180"/>
      <c r="C60" s="72"/>
      <c r="D60" s="73"/>
      <c r="E60" s="73"/>
      <c r="F60" s="73"/>
      <c r="G60" s="73"/>
      <c r="H60" s="73"/>
      <c r="I60" s="73"/>
      <c r="J60" s="74"/>
      <c r="K60" s="74"/>
      <c r="L60" s="74"/>
      <c r="M60" s="74"/>
      <c r="N60" s="74"/>
      <c r="O60" s="74"/>
      <c r="P60" s="74"/>
      <c r="Q60" s="74"/>
      <c r="R60" s="74"/>
      <c r="S60" s="74"/>
      <c r="T60" s="74"/>
      <c r="U60" s="74"/>
      <c r="V60" s="74"/>
      <c r="W60" s="74"/>
      <c r="X60" s="75"/>
      <c r="Y60" s="76" t="s">
        <v>2</v>
      </c>
      <c r="Z60" s="77"/>
      <c r="AA60" s="77"/>
      <c r="AB60" s="77"/>
      <c r="AC60" s="78"/>
      <c r="AD60" s="76" t="s">
        <v>1</v>
      </c>
      <c r="AE60" s="77"/>
      <c r="AF60" s="77"/>
      <c r="AG60" s="77"/>
      <c r="AH60" s="78"/>
      <c r="AI60" s="83" t="s">
        <v>17</v>
      </c>
      <c r="AJ60" s="83"/>
      <c r="AK60" s="83"/>
      <c r="AL60" s="83"/>
      <c r="AM60" s="83"/>
      <c r="AN60" s="83" t="s">
        <v>2</v>
      </c>
      <c r="AO60" s="83"/>
      <c r="AP60" s="83"/>
      <c r="AQ60" s="83"/>
      <c r="AR60" s="83"/>
      <c r="AS60" s="83" t="s">
        <v>1</v>
      </c>
      <c r="AT60" s="83"/>
      <c r="AU60" s="83"/>
      <c r="AV60" s="83"/>
      <c r="AW60" s="83"/>
      <c r="AX60" s="83" t="s">
        <v>17</v>
      </c>
      <c r="AY60" s="83"/>
      <c r="AZ60" s="83"/>
      <c r="BA60" s="83"/>
      <c r="BB60" s="83"/>
      <c r="BC60" s="83" t="s">
        <v>2</v>
      </c>
      <c r="BD60" s="83"/>
      <c r="BE60" s="83"/>
      <c r="BF60" s="83"/>
      <c r="BG60" s="83"/>
      <c r="BH60" s="83" t="s">
        <v>1</v>
      </c>
      <c r="BI60" s="83"/>
      <c r="BJ60" s="83"/>
      <c r="BK60" s="83"/>
      <c r="BL60" s="83"/>
      <c r="BM60" s="83" t="s">
        <v>17</v>
      </c>
      <c r="BN60" s="83"/>
      <c r="BO60" s="83"/>
      <c r="BP60" s="83"/>
      <c r="BQ60" s="83"/>
      <c r="BR60" s="2"/>
      <c r="BS60" s="2"/>
      <c r="BT60" s="2"/>
      <c r="BU60" s="2"/>
      <c r="BV60" s="2"/>
      <c r="BW60" s="2"/>
      <c r="BX60" s="2"/>
      <c r="BY60" s="2"/>
      <c r="BZ60" s="7"/>
    </row>
    <row r="61" spans="1:80" ht="15.95" customHeight="1" x14ac:dyDescent="0.2">
      <c r="A61" s="83">
        <v>1</v>
      </c>
      <c r="B61" s="83"/>
      <c r="C61" s="76">
        <v>2</v>
      </c>
      <c r="D61" s="77"/>
      <c r="E61" s="77"/>
      <c r="F61" s="77"/>
      <c r="G61" s="77"/>
      <c r="H61" s="77"/>
      <c r="I61" s="77"/>
      <c r="J61" s="77"/>
      <c r="K61" s="77"/>
      <c r="L61" s="77"/>
      <c r="M61" s="77"/>
      <c r="N61" s="77"/>
      <c r="O61" s="77"/>
      <c r="P61" s="77"/>
      <c r="Q61" s="77"/>
      <c r="R61" s="77"/>
      <c r="S61" s="77"/>
      <c r="T61" s="77"/>
      <c r="U61" s="77"/>
      <c r="V61" s="77"/>
      <c r="W61" s="77"/>
      <c r="X61" s="78"/>
      <c r="Y61" s="83">
        <v>3</v>
      </c>
      <c r="Z61" s="83"/>
      <c r="AA61" s="83"/>
      <c r="AB61" s="83"/>
      <c r="AC61" s="83"/>
      <c r="AD61" s="83">
        <v>4</v>
      </c>
      <c r="AE61" s="83"/>
      <c r="AF61" s="83"/>
      <c r="AG61" s="83"/>
      <c r="AH61" s="83"/>
      <c r="AI61" s="83">
        <v>5</v>
      </c>
      <c r="AJ61" s="83"/>
      <c r="AK61" s="83"/>
      <c r="AL61" s="83"/>
      <c r="AM61" s="83"/>
      <c r="AN61" s="76">
        <v>6</v>
      </c>
      <c r="AO61" s="77"/>
      <c r="AP61" s="77"/>
      <c r="AQ61" s="77"/>
      <c r="AR61" s="78"/>
      <c r="AS61" s="76">
        <v>7</v>
      </c>
      <c r="AT61" s="77"/>
      <c r="AU61" s="77"/>
      <c r="AV61" s="77"/>
      <c r="AW61" s="78"/>
      <c r="AX61" s="76">
        <v>8</v>
      </c>
      <c r="AY61" s="77"/>
      <c r="AZ61" s="77"/>
      <c r="BA61" s="77"/>
      <c r="BB61" s="78"/>
      <c r="BC61" s="76">
        <v>9</v>
      </c>
      <c r="BD61" s="77"/>
      <c r="BE61" s="77"/>
      <c r="BF61" s="77"/>
      <c r="BG61" s="78"/>
      <c r="BH61" s="76">
        <v>10</v>
      </c>
      <c r="BI61" s="77"/>
      <c r="BJ61" s="77"/>
      <c r="BK61" s="77"/>
      <c r="BL61" s="78"/>
      <c r="BM61" s="76">
        <v>11</v>
      </c>
      <c r="BN61" s="77"/>
      <c r="BO61" s="77"/>
      <c r="BP61" s="77"/>
      <c r="BQ61" s="78"/>
      <c r="BR61" s="2"/>
      <c r="BS61" s="2"/>
      <c r="BT61" s="2"/>
      <c r="BU61" s="2"/>
      <c r="BV61" s="2"/>
      <c r="BW61" s="2"/>
      <c r="BX61" s="2"/>
      <c r="BY61" s="2"/>
      <c r="BZ61" s="7"/>
    </row>
    <row r="62" spans="1:80" ht="12.75" hidden="1" customHeight="1" x14ac:dyDescent="0.2">
      <c r="A62" s="128" t="s">
        <v>11</v>
      </c>
      <c r="B62" s="128"/>
      <c r="C62" s="79" t="s">
        <v>12</v>
      </c>
      <c r="D62" s="80"/>
      <c r="E62" s="80"/>
      <c r="F62" s="80"/>
      <c r="G62" s="80"/>
      <c r="H62" s="80"/>
      <c r="I62" s="80"/>
      <c r="J62" s="81"/>
      <c r="K62" s="81"/>
      <c r="L62" s="81"/>
      <c r="M62" s="81"/>
      <c r="N62" s="81"/>
      <c r="O62" s="81"/>
      <c r="P62" s="81"/>
      <c r="Q62" s="81"/>
      <c r="R62" s="81"/>
      <c r="S62" s="81"/>
      <c r="T62" s="81"/>
      <c r="U62" s="81"/>
      <c r="V62" s="81"/>
      <c r="W62" s="81"/>
      <c r="X62" s="82"/>
      <c r="Y62" s="131" t="s">
        <v>33</v>
      </c>
      <c r="Z62" s="131"/>
      <c r="AA62" s="131"/>
      <c r="AB62" s="131"/>
      <c r="AC62" s="131"/>
      <c r="AD62" s="131" t="s">
        <v>91</v>
      </c>
      <c r="AE62" s="131"/>
      <c r="AF62" s="131"/>
      <c r="AG62" s="131"/>
      <c r="AH62" s="131"/>
      <c r="AI62" s="131" t="s">
        <v>13</v>
      </c>
      <c r="AJ62" s="131"/>
      <c r="AK62" s="131"/>
      <c r="AL62" s="131"/>
      <c r="AM62" s="131"/>
      <c r="AN62" s="131" t="s">
        <v>34</v>
      </c>
      <c r="AO62" s="131"/>
      <c r="AP62" s="131"/>
      <c r="AQ62" s="131"/>
      <c r="AR62" s="131"/>
      <c r="AS62" s="131" t="s">
        <v>19</v>
      </c>
      <c r="AT62" s="131"/>
      <c r="AU62" s="131"/>
      <c r="AV62" s="131"/>
      <c r="AW62" s="131"/>
      <c r="AX62" s="131" t="s">
        <v>13</v>
      </c>
      <c r="AY62" s="131"/>
      <c r="AZ62" s="131"/>
      <c r="BA62" s="131"/>
      <c r="BB62" s="131"/>
      <c r="BC62" s="131" t="s">
        <v>21</v>
      </c>
      <c r="BD62" s="131"/>
      <c r="BE62" s="131"/>
      <c r="BF62" s="131"/>
      <c r="BG62" s="131"/>
      <c r="BH62" s="131" t="s">
        <v>21</v>
      </c>
      <c r="BI62" s="131"/>
      <c r="BJ62" s="131"/>
      <c r="BK62" s="131"/>
      <c r="BL62" s="131"/>
      <c r="BM62" s="189" t="s">
        <v>13</v>
      </c>
      <c r="BN62" s="189"/>
      <c r="BO62" s="189"/>
      <c r="BP62" s="189"/>
      <c r="BQ62" s="189"/>
      <c r="BR62" s="10"/>
      <c r="BS62" s="10"/>
      <c r="BT62" s="7"/>
      <c r="BU62" s="7"/>
      <c r="BV62" s="7"/>
      <c r="BW62" s="7"/>
      <c r="BX62" s="7"/>
      <c r="BY62" s="7"/>
      <c r="BZ62" s="7"/>
      <c r="CA62" s="1" t="s">
        <v>93</v>
      </c>
    </row>
    <row r="63" spans="1:80" s="41" customFormat="1" ht="12.75" customHeight="1" x14ac:dyDescent="0.2">
      <c r="A63" s="53"/>
      <c r="B63" s="53"/>
      <c r="C63" s="42" t="s">
        <v>108</v>
      </c>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4"/>
      <c r="BR63" s="39"/>
      <c r="BS63" s="39"/>
      <c r="BT63" s="39"/>
      <c r="BU63" s="39"/>
      <c r="BV63" s="39"/>
      <c r="BW63" s="39"/>
      <c r="BX63" s="39"/>
      <c r="BY63" s="39"/>
      <c r="BZ63" s="40"/>
      <c r="CA63" s="41" t="s">
        <v>94</v>
      </c>
      <c r="CB63" s="41" t="s">
        <v>111</v>
      </c>
    </row>
    <row r="64" spans="1:80" s="41" customFormat="1" x14ac:dyDescent="0.2">
      <c r="A64" s="53"/>
      <c r="B64" s="53"/>
      <c r="C64" s="54" t="s">
        <v>112</v>
      </c>
      <c r="D64" s="55"/>
      <c r="E64" s="55"/>
      <c r="F64" s="55"/>
      <c r="G64" s="55"/>
      <c r="H64" s="55"/>
      <c r="I64" s="55"/>
      <c r="J64" s="55"/>
      <c r="K64" s="55"/>
      <c r="L64" s="55"/>
      <c r="M64" s="55"/>
      <c r="N64" s="55"/>
      <c r="O64" s="55"/>
      <c r="P64" s="55"/>
      <c r="Q64" s="55"/>
      <c r="R64" s="55"/>
      <c r="S64" s="55"/>
      <c r="T64" s="55"/>
      <c r="U64" s="55"/>
      <c r="V64" s="55"/>
      <c r="W64" s="55"/>
      <c r="X64" s="56"/>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39"/>
      <c r="BS64" s="39"/>
      <c r="BT64" s="39"/>
      <c r="BU64" s="39"/>
      <c r="BV64" s="39"/>
      <c r="BW64" s="39"/>
      <c r="BX64" s="39"/>
      <c r="BY64" s="39"/>
      <c r="BZ64" s="40"/>
    </row>
    <row r="65" spans="1:107" s="30" customFormat="1" ht="12.75" customHeight="1" x14ac:dyDescent="0.2">
      <c r="A65" s="48"/>
      <c r="B65" s="48"/>
      <c r="C65" s="45" t="s">
        <v>113</v>
      </c>
      <c r="D65" s="51"/>
      <c r="E65" s="51"/>
      <c r="F65" s="51"/>
      <c r="G65" s="51"/>
      <c r="H65" s="51"/>
      <c r="I65" s="51"/>
      <c r="J65" s="51"/>
      <c r="K65" s="51"/>
      <c r="L65" s="51"/>
      <c r="M65" s="51"/>
      <c r="N65" s="51"/>
      <c r="O65" s="51"/>
      <c r="P65" s="51"/>
      <c r="Q65" s="51"/>
      <c r="R65" s="51"/>
      <c r="S65" s="51"/>
      <c r="T65" s="51"/>
      <c r="U65" s="51"/>
      <c r="V65" s="51"/>
      <c r="W65" s="51"/>
      <c r="X65" s="52"/>
      <c r="Y65" s="62">
        <v>480600</v>
      </c>
      <c r="Z65" s="62"/>
      <c r="AA65" s="62"/>
      <c r="AB65" s="62"/>
      <c r="AC65" s="62"/>
      <c r="AD65" s="62">
        <v>0</v>
      </c>
      <c r="AE65" s="62"/>
      <c r="AF65" s="62"/>
      <c r="AG65" s="62"/>
      <c r="AH65" s="62"/>
      <c r="AI65" s="62">
        <v>480600</v>
      </c>
      <c r="AJ65" s="62"/>
      <c r="AK65" s="62"/>
      <c r="AL65" s="62"/>
      <c r="AM65" s="62"/>
      <c r="AN65" s="62">
        <v>270012.33</v>
      </c>
      <c r="AO65" s="62"/>
      <c r="AP65" s="62"/>
      <c r="AQ65" s="62"/>
      <c r="AR65" s="62"/>
      <c r="AS65" s="62">
        <v>0</v>
      </c>
      <c r="AT65" s="62"/>
      <c r="AU65" s="62"/>
      <c r="AV65" s="62"/>
      <c r="AW65" s="62"/>
      <c r="AX65" s="62">
        <v>270012.33</v>
      </c>
      <c r="AY65" s="62"/>
      <c r="AZ65" s="62"/>
      <c r="BA65" s="62"/>
      <c r="BB65" s="62"/>
      <c r="BC65" s="62">
        <f>AN65-Y65</f>
        <v>-210587.66999999998</v>
      </c>
      <c r="BD65" s="62"/>
      <c r="BE65" s="62"/>
      <c r="BF65" s="62"/>
      <c r="BG65" s="62"/>
      <c r="BH65" s="62">
        <f>AS65-AD65</f>
        <v>0</v>
      </c>
      <c r="BI65" s="62"/>
      <c r="BJ65" s="62"/>
      <c r="BK65" s="62"/>
      <c r="BL65" s="62"/>
      <c r="BM65" s="62">
        <v>-210587.66999999998</v>
      </c>
      <c r="BN65" s="62"/>
      <c r="BO65" s="62"/>
      <c r="BP65" s="62"/>
      <c r="BQ65" s="62"/>
      <c r="BR65" s="31"/>
      <c r="BS65" s="31"/>
      <c r="BT65" s="31"/>
      <c r="BU65" s="31"/>
      <c r="BV65" s="31"/>
      <c r="BW65" s="31"/>
      <c r="BX65" s="31"/>
      <c r="BY65" s="31"/>
      <c r="BZ65" s="36"/>
    </row>
    <row r="66" spans="1:107" s="30" customFormat="1" ht="12.75" customHeight="1" x14ac:dyDescent="0.2">
      <c r="A66" s="48"/>
      <c r="B66" s="48"/>
      <c r="C66" s="45" t="s">
        <v>115</v>
      </c>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7"/>
      <c r="BR66" s="31"/>
      <c r="BS66" s="31"/>
      <c r="BT66" s="31"/>
      <c r="BU66" s="31"/>
      <c r="BV66" s="31"/>
      <c r="BW66" s="31"/>
      <c r="BX66" s="31"/>
      <c r="BY66" s="31"/>
      <c r="BZ66" s="36"/>
      <c r="CB66" s="30" t="s">
        <v>114</v>
      </c>
    </row>
    <row r="67" spans="1:107" s="41" customFormat="1" x14ac:dyDescent="0.2">
      <c r="A67" s="53"/>
      <c r="B67" s="53"/>
      <c r="C67" s="54" t="s">
        <v>116</v>
      </c>
      <c r="D67" s="55"/>
      <c r="E67" s="55"/>
      <c r="F67" s="55"/>
      <c r="G67" s="55"/>
      <c r="H67" s="55"/>
      <c r="I67" s="55"/>
      <c r="J67" s="55"/>
      <c r="K67" s="55"/>
      <c r="L67" s="55"/>
      <c r="M67" s="55"/>
      <c r="N67" s="55"/>
      <c r="O67" s="55"/>
      <c r="P67" s="55"/>
      <c r="Q67" s="55"/>
      <c r="R67" s="55"/>
      <c r="S67" s="55"/>
      <c r="T67" s="55"/>
      <c r="U67" s="55"/>
      <c r="V67" s="55"/>
      <c r="W67" s="55"/>
      <c r="X67" s="56"/>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c r="BI67" s="63"/>
      <c r="BJ67" s="63"/>
      <c r="BK67" s="63"/>
      <c r="BL67" s="63"/>
      <c r="BM67" s="63"/>
      <c r="BN67" s="63"/>
      <c r="BO67" s="63"/>
      <c r="BP67" s="63"/>
      <c r="BQ67" s="63"/>
      <c r="BR67" s="39"/>
      <c r="BS67" s="39"/>
      <c r="BT67" s="39"/>
      <c r="BU67" s="39"/>
      <c r="BV67" s="39"/>
      <c r="BW67" s="39"/>
      <c r="BX67" s="39"/>
      <c r="BY67" s="39"/>
      <c r="BZ67" s="40"/>
    </row>
    <row r="68" spans="1:107" s="30" customFormat="1" ht="12.75" customHeight="1" x14ac:dyDescent="0.2">
      <c r="A68" s="48"/>
      <c r="B68" s="48"/>
      <c r="C68" s="45" t="s">
        <v>117</v>
      </c>
      <c r="D68" s="51"/>
      <c r="E68" s="51"/>
      <c r="F68" s="51"/>
      <c r="G68" s="51"/>
      <c r="H68" s="51"/>
      <c r="I68" s="51"/>
      <c r="J68" s="51"/>
      <c r="K68" s="51"/>
      <c r="L68" s="51"/>
      <c r="M68" s="51"/>
      <c r="N68" s="51"/>
      <c r="O68" s="51"/>
      <c r="P68" s="51"/>
      <c r="Q68" s="51"/>
      <c r="R68" s="51"/>
      <c r="S68" s="51"/>
      <c r="T68" s="51"/>
      <c r="U68" s="51"/>
      <c r="V68" s="51"/>
      <c r="W68" s="51"/>
      <c r="X68" s="52"/>
      <c r="Y68" s="62">
        <v>45</v>
      </c>
      <c r="Z68" s="62"/>
      <c r="AA68" s="62"/>
      <c r="AB68" s="62"/>
      <c r="AC68" s="62"/>
      <c r="AD68" s="62">
        <v>0</v>
      </c>
      <c r="AE68" s="62"/>
      <c r="AF68" s="62"/>
      <c r="AG68" s="62"/>
      <c r="AH68" s="62"/>
      <c r="AI68" s="62">
        <v>45</v>
      </c>
      <c r="AJ68" s="62"/>
      <c r="AK68" s="62"/>
      <c r="AL68" s="62"/>
      <c r="AM68" s="62"/>
      <c r="AN68" s="62">
        <v>34</v>
      </c>
      <c r="AO68" s="62"/>
      <c r="AP68" s="62"/>
      <c r="AQ68" s="62"/>
      <c r="AR68" s="62"/>
      <c r="AS68" s="62">
        <v>0</v>
      </c>
      <c r="AT68" s="62"/>
      <c r="AU68" s="62"/>
      <c r="AV68" s="62"/>
      <c r="AW68" s="62"/>
      <c r="AX68" s="62">
        <v>34</v>
      </c>
      <c r="AY68" s="62"/>
      <c r="AZ68" s="62"/>
      <c r="BA68" s="62"/>
      <c r="BB68" s="62"/>
      <c r="BC68" s="62">
        <f>AN68-Y68</f>
        <v>-11</v>
      </c>
      <c r="BD68" s="62"/>
      <c r="BE68" s="62"/>
      <c r="BF68" s="62"/>
      <c r="BG68" s="62"/>
      <c r="BH68" s="62">
        <f>AS68-AD68</f>
        <v>0</v>
      </c>
      <c r="BI68" s="62"/>
      <c r="BJ68" s="62"/>
      <c r="BK68" s="62"/>
      <c r="BL68" s="62"/>
      <c r="BM68" s="62">
        <v>-11</v>
      </c>
      <c r="BN68" s="62"/>
      <c r="BO68" s="62"/>
      <c r="BP68" s="62"/>
      <c r="BQ68" s="62"/>
      <c r="BR68" s="31"/>
      <c r="BS68" s="31"/>
      <c r="BT68" s="31"/>
      <c r="BU68" s="31"/>
      <c r="BV68" s="31"/>
      <c r="BW68" s="31"/>
      <c r="BX68" s="31"/>
      <c r="BY68" s="31"/>
      <c r="BZ68" s="36"/>
    </row>
    <row r="69" spans="1:107" s="30" customFormat="1" ht="12.75" customHeight="1" x14ac:dyDescent="0.2">
      <c r="A69" s="48"/>
      <c r="B69" s="48"/>
      <c r="C69" s="45" t="s">
        <v>115</v>
      </c>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7"/>
      <c r="BR69" s="31"/>
      <c r="BS69" s="31"/>
      <c r="BT69" s="31"/>
      <c r="BU69" s="31"/>
      <c r="BV69" s="31"/>
      <c r="BW69" s="31"/>
      <c r="BX69" s="31"/>
      <c r="BY69" s="31"/>
      <c r="BZ69" s="36"/>
      <c r="CB69" s="30" t="s">
        <v>118</v>
      </c>
    </row>
    <row r="70" spans="1:107" s="41" customFormat="1" x14ac:dyDescent="0.2">
      <c r="A70" s="53"/>
      <c r="B70" s="53"/>
      <c r="C70" s="54" t="s">
        <v>119</v>
      </c>
      <c r="D70" s="55"/>
      <c r="E70" s="55"/>
      <c r="F70" s="55"/>
      <c r="G70" s="55"/>
      <c r="H70" s="55"/>
      <c r="I70" s="55"/>
      <c r="J70" s="55"/>
      <c r="K70" s="55"/>
      <c r="L70" s="55"/>
      <c r="M70" s="55"/>
      <c r="N70" s="55"/>
      <c r="O70" s="55"/>
      <c r="P70" s="55"/>
      <c r="Q70" s="55"/>
      <c r="R70" s="55"/>
      <c r="S70" s="55"/>
      <c r="T70" s="55"/>
      <c r="U70" s="55"/>
      <c r="V70" s="55"/>
      <c r="W70" s="55"/>
      <c r="X70" s="56"/>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39"/>
      <c r="BS70" s="39"/>
      <c r="BT70" s="39"/>
      <c r="BU70" s="39"/>
      <c r="BV70" s="39"/>
      <c r="BW70" s="39"/>
      <c r="BX70" s="39"/>
      <c r="BY70" s="39"/>
      <c r="BZ70" s="40"/>
    </row>
    <row r="71" spans="1:107" s="30" customFormat="1" ht="12.75" customHeight="1" x14ac:dyDescent="0.2">
      <c r="A71" s="48"/>
      <c r="B71" s="48"/>
      <c r="C71" s="45" t="s">
        <v>120</v>
      </c>
      <c r="D71" s="51"/>
      <c r="E71" s="51"/>
      <c r="F71" s="51"/>
      <c r="G71" s="51"/>
      <c r="H71" s="51"/>
      <c r="I71" s="51"/>
      <c r="J71" s="51"/>
      <c r="K71" s="51"/>
      <c r="L71" s="51"/>
      <c r="M71" s="51"/>
      <c r="N71" s="51"/>
      <c r="O71" s="51"/>
      <c r="P71" s="51"/>
      <c r="Q71" s="51"/>
      <c r="R71" s="51"/>
      <c r="S71" s="51"/>
      <c r="T71" s="51"/>
      <c r="U71" s="51"/>
      <c r="V71" s="51"/>
      <c r="W71" s="51"/>
      <c r="X71" s="52"/>
      <c r="Y71" s="62">
        <v>10680</v>
      </c>
      <c r="Z71" s="62"/>
      <c r="AA71" s="62"/>
      <c r="AB71" s="62"/>
      <c r="AC71" s="62"/>
      <c r="AD71" s="62">
        <v>0</v>
      </c>
      <c r="AE71" s="62"/>
      <c r="AF71" s="62"/>
      <c r="AG71" s="62"/>
      <c r="AH71" s="62"/>
      <c r="AI71" s="62">
        <v>10680</v>
      </c>
      <c r="AJ71" s="62"/>
      <c r="AK71" s="62"/>
      <c r="AL71" s="62"/>
      <c r="AM71" s="62"/>
      <c r="AN71" s="62">
        <v>10883</v>
      </c>
      <c r="AO71" s="62"/>
      <c r="AP71" s="62"/>
      <c r="AQ71" s="62"/>
      <c r="AR71" s="62"/>
      <c r="AS71" s="62">
        <v>0</v>
      </c>
      <c r="AT71" s="62"/>
      <c r="AU71" s="62"/>
      <c r="AV71" s="62"/>
      <c r="AW71" s="62"/>
      <c r="AX71" s="62">
        <v>10883</v>
      </c>
      <c r="AY71" s="62"/>
      <c r="AZ71" s="62"/>
      <c r="BA71" s="62"/>
      <c r="BB71" s="62"/>
      <c r="BC71" s="62">
        <f>AN71-Y71</f>
        <v>203</v>
      </c>
      <c r="BD71" s="62"/>
      <c r="BE71" s="62"/>
      <c r="BF71" s="62"/>
      <c r="BG71" s="62"/>
      <c r="BH71" s="62">
        <f>AS71-AD71</f>
        <v>0</v>
      </c>
      <c r="BI71" s="62"/>
      <c r="BJ71" s="62"/>
      <c r="BK71" s="62"/>
      <c r="BL71" s="62"/>
      <c r="BM71" s="62">
        <v>203</v>
      </c>
      <c r="BN71" s="62"/>
      <c r="BO71" s="62"/>
      <c r="BP71" s="62"/>
      <c r="BQ71" s="62"/>
      <c r="BR71" s="31"/>
      <c r="BS71" s="31"/>
      <c r="BT71" s="31"/>
      <c r="BU71" s="31"/>
      <c r="BV71" s="31"/>
      <c r="BW71" s="31"/>
      <c r="BX71" s="31"/>
      <c r="BY71" s="31"/>
      <c r="BZ71" s="36"/>
    </row>
    <row r="72" spans="1:107" s="30" customFormat="1" ht="12.75" customHeight="1" x14ac:dyDescent="0.2">
      <c r="A72" s="48"/>
      <c r="B72" s="48"/>
      <c r="C72" s="45" t="s">
        <v>122</v>
      </c>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7"/>
      <c r="BR72" s="31"/>
      <c r="BS72" s="31"/>
      <c r="BT72" s="31"/>
      <c r="BU72" s="31"/>
      <c r="BV72" s="31"/>
      <c r="BW72" s="31"/>
      <c r="BX72" s="31"/>
      <c r="BY72" s="31"/>
      <c r="BZ72" s="36"/>
      <c r="CB72" s="30" t="s">
        <v>121</v>
      </c>
    </row>
    <row r="73" spans="1:107" ht="12" customHeight="1" x14ac:dyDescent="0.2">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row>
    <row r="74" spans="1:107" ht="15.75" customHeight="1" x14ac:dyDescent="0.2">
      <c r="A74" s="64" t="s">
        <v>105</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row>
    <row r="75" spans="1:107" ht="15.75" customHeight="1" x14ac:dyDescent="0.2">
      <c r="A75" s="65" t="s">
        <v>157</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7"/>
      <c r="BO75" s="6"/>
      <c r="BP75" s="6"/>
      <c r="BQ75" s="6"/>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row>
    <row r="76" spans="1:107" ht="12" customHeight="1" x14ac:dyDescent="0.2">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row>
    <row r="77" spans="1:107" ht="15.75" customHeight="1" x14ac:dyDescent="0.2">
      <c r="A77" s="64" t="s">
        <v>57</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row>
    <row r="78" spans="1:107" ht="15" customHeight="1" x14ac:dyDescent="0.2">
      <c r="A78" s="124" t="s">
        <v>139</v>
      </c>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row>
    <row r="79" spans="1:107" ht="48" customHeight="1" x14ac:dyDescent="0.2">
      <c r="A79" s="83" t="s">
        <v>3</v>
      </c>
      <c r="B79" s="83"/>
      <c r="C79" s="83" t="s">
        <v>4</v>
      </c>
      <c r="D79" s="83"/>
      <c r="E79" s="83"/>
      <c r="F79" s="83"/>
      <c r="G79" s="83"/>
      <c r="H79" s="83"/>
      <c r="I79" s="83"/>
      <c r="J79" s="83"/>
      <c r="K79" s="83"/>
      <c r="L79" s="83"/>
      <c r="M79" s="83"/>
      <c r="N79" s="83"/>
      <c r="O79" s="83"/>
      <c r="P79" s="83"/>
      <c r="Q79" s="83"/>
      <c r="R79" s="83"/>
      <c r="S79" s="83"/>
      <c r="T79" s="83"/>
      <c r="U79" s="83"/>
      <c r="V79" s="83"/>
      <c r="W79" s="83"/>
      <c r="X79" s="83"/>
      <c r="Y79" s="83"/>
      <c r="Z79" s="83"/>
      <c r="AA79" s="83" t="s">
        <v>58</v>
      </c>
      <c r="AB79" s="83"/>
      <c r="AC79" s="83"/>
      <c r="AD79" s="83"/>
      <c r="AE79" s="83"/>
      <c r="AF79" s="83"/>
      <c r="AG79" s="83"/>
      <c r="AH79" s="83"/>
      <c r="AI79" s="83"/>
      <c r="AJ79" s="83"/>
      <c r="AK79" s="83"/>
      <c r="AL79" s="83"/>
      <c r="AM79" s="83"/>
      <c r="AN79" s="83"/>
      <c r="AO79" s="83"/>
      <c r="AP79" s="83" t="s">
        <v>59</v>
      </c>
      <c r="AQ79" s="83"/>
      <c r="AR79" s="83"/>
      <c r="AS79" s="83"/>
      <c r="AT79" s="83"/>
      <c r="AU79" s="83"/>
      <c r="AV79" s="83"/>
      <c r="AW79" s="83"/>
      <c r="AX79" s="83"/>
      <c r="AY79" s="83"/>
      <c r="AZ79" s="83"/>
      <c r="BA79" s="83"/>
      <c r="BB79" s="83"/>
      <c r="BC79" s="83"/>
      <c r="BD79" s="83" t="s">
        <v>60</v>
      </c>
      <c r="BE79" s="83"/>
      <c r="BF79" s="83"/>
      <c r="BG79" s="83"/>
      <c r="BH79" s="83"/>
      <c r="BI79" s="83"/>
      <c r="BJ79" s="83"/>
      <c r="BK79" s="83"/>
      <c r="BL79" s="83"/>
      <c r="BM79" s="83"/>
      <c r="BN79" s="83"/>
      <c r="BO79" s="83"/>
      <c r="BP79" s="83"/>
      <c r="BQ79" s="83"/>
    </row>
    <row r="80" spans="1:107" ht="29.1" customHeight="1" x14ac:dyDescent="0.2">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t="s">
        <v>2</v>
      </c>
      <c r="AB80" s="83"/>
      <c r="AC80" s="83"/>
      <c r="AD80" s="83"/>
      <c r="AE80" s="83"/>
      <c r="AF80" s="83" t="s">
        <v>1</v>
      </c>
      <c r="AG80" s="83"/>
      <c r="AH80" s="83"/>
      <c r="AI80" s="83"/>
      <c r="AJ80" s="83"/>
      <c r="AK80" s="83" t="s">
        <v>17</v>
      </c>
      <c r="AL80" s="83"/>
      <c r="AM80" s="83"/>
      <c r="AN80" s="83"/>
      <c r="AO80" s="83"/>
      <c r="AP80" s="83" t="s">
        <v>2</v>
      </c>
      <c r="AQ80" s="83"/>
      <c r="AR80" s="83"/>
      <c r="AS80" s="83"/>
      <c r="AT80" s="83"/>
      <c r="AU80" s="83" t="s">
        <v>1</v>
      </c>
      <c r="AV80" s="83"/>
      <c r="AW80" s="83"/>
      <c r="AX80" s="83"/>
      <c r="AY80" s="83"/>
      <c r="AZ80" s="83" t="s">
        <v>17</v>
      </c>
      <c r="BA80" s="83"/>
      <c r="BB80" s="83"/>
      <c r="BC80" s="83"/>
      <c r="BD80" s="83" t="s">
        <v>2</v>
      </c>
      <c r="BE80" s="83"/>
      <c r="BF80" s="83"/>
      <c r="BG80" s="83"/>
      <c r="BH80" s="83"/>
      <c r="BI80" s="83" t="s">
        <v>1</v>
      </c>
      <c r="BJ80" s="83"/>
      <c r="BK80" s="83"/>
      <c r="BL80" s="83"/>
      <c r="BM80" s="83"/>
      <c r="BN80" s="83" t="s">
        <v>18</v>
      </c>
      <c r="BO80" s="83"/>
      <c r="BP80" s="83"/>
      <c r="BQ80" s="83"/>
    </row>
    <row r="81" spans="1:80" ht="15.95" customHeight="1" x14ac:dyDescent="0.2">
      <c r="A81" s="134">
        <v>1</v>
      </c>
      <c r="B81" s="134"/>
      <c r="C81" s="134">
        <v>2</v>
      </c>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5">
        <v>3</v>
      </c>
      <c r="AB81" s="136"/>
      <c r="AC81" s="136"/>
      <c r="AD81" s="136"/>
      <c r="AE81" s="137"/>
      <c r="AF81" s="135">
        <v>4</v>
      </c>
      <c r="AG81" s="136"/>
      <c r="AH81" s="136"/>
      <c r="AI81" s="136"/>
      <c r="AJ81" s="137"/>
      <c r="AK81" s="135">
        <v>5</v>
      </c>
      <c r="AL81" s="136"/>
      <c r="AM81" s="136"/>
      <c r="AN81" s="136"/>
      <c r="AO81" s="137"/>
      <c r="AP81" s="135">
        <v>6</v>
      </c>
      <c r="AQ81" s="136"/>
      <c r="AR81" s="136"/>
      <c r="AS81" s="136"/>
      <c r="AT81" s="137"/>
      <c r="AU81" s="135">
        <v>7</v>
      </c>
      <c r="AV81" s="136"/>
      <c r="AW81" s="136"/>
      <c r="AX81" s="136"/>
      <c r="AY81" s="137"/>
      <c r="AZ81" s="135">
        <v>8</v>
      </c>
      <c r="BA81" s="136"/>
      <c r="BB81" s="136"/>
      <c r="BC81" s="137"/>
      <c r="BD81" s="135">
        <v>9</v>
      </c>
      <c r="BE81" s="136"/>
      <c r="BF81" s="136"/>
      <c r="BG81" s="136"/>
      <c r="BH81" s="137"/>
      <c r="BI81" s="134">
        <v>10</v>
      </c>
      <c r="BJ81" s="134"/>
      <c r="BK81" s="134"/>
      <c r="BL81" s="134"/>
      <c r="BM81" s="134"/>
      <c r="BN81" s="134">
        <v>11</v>
      </c>
      <c r="BO81" s="134"/>
      <c r="BP81" s="134"/>
      <c r="BQ81" s="134"/>
    </row>
    <row r="82" spans="1:80" ht="15.75" hidden="1" customHeight="1" x14ac:dyDescent="0.2">
      <c r="A82" s="128" t="s">
        <v>11</v>
      </c>
      <c r="B82" s="128"/>
      <c r="C82" s="129" t="s">
        <v>12</v>
      </c>
      <c r="D82" s="129"/>
      <c r="E82" s="129"/>
      <c r="F82" s="129"/>
      <c r="G82" s="129"/>
      <c r="H82" s="129"/>
      <c r="I82" s="129"/>
      <c r="J82" s="129"/>
      <c r="K82" s="129"/>
      <c r="L82" s="129"/>
      <c r="M82" s="129"/>
      <c r="N82" s="129"/>
      <c r="O82" s="129"/>
      <c r="P82" s="129"/>
      <c r="Q82" s="129"/>
      <c r="R82" s="129"/>
      <c r="S82" s="129"/>
      <c r="T82" s="129"/>
      <c r="U82" s="129"/>
      <c r="V82" s="129"/>
      <c r="W82" s="129"/>
      <c r="X82" s="129"/>
      <c r="Y82" s="129"/>
      <c r="Z82" s="130"/>
      <c r="AA82" s="131" t="s">
        <v>33</v>
      </c>
      <c r="AB82" s="131"/>
      <c r="AC82" s="131"/>
      <c r="AD82" s="131"/>
      <c r="AE82" s="131"/>
      <c r="AF82" s="131" t="s">
        <v>91</v>
      </c>
      <c r="AG82" s="131"/>
      <c r="AH82" s="131"/>
      <c r="AI82" s="131"/>
      <c r="AJ82" s="131"/>
      <c r="AK82" s="173" t="s">
        <v>13</v>
      </c>
      <c r="AL82" s="173"/>
      <c r="AM82" s="173"/>
      <c r="AN82" s="173"/>
      <c r="AO82" s="173"/>
      <c r="AP82" s="131" t="s">
        <v>34</v>
      </c>
      <c r="AQ82" s="131"/>
      <c r="AR82" s="131"/>
      <c r="AS82" s="131"/>
      <c r="AT82" s="131"/>
      <c r="AU82" s="131" t="s">
        <v>19</v>
      </c>
      <c r="AV82" s="131"/>
      <c r="AW82" s="131"/>
      <c r="AX82" s="131"/>
      <c r="AY82" s="131"/>
      <c r="AZ82" s="173" t="s">
        <v>13</v>
      </c>
      <c r="BA82" s="173"/>
      <c r="BB82" s="173"/>
      <c r="BC82" s="173"/>
      <c r="BD82" s="132" t="s">
        <v>104</v>
      </c>
      <c r="BE82" s="132"/>
      <c r="BF82" s="132"/>
      <c r="BG82" s="132"/>
      <c r="BH82" s="132"/>
      <c r="BI82" s="132" t="s">
        <v>104</v>
      </c>
      <c r="BJ82" s="132"/>
      <c r="BK82" s="132"/>
      <c r="BL82" s="132"/>
      <c r="BM82" s="132"/>
      <c r="BN82" s="133" t="s">
        <v>104</v>
      </c>
      <c r="BO82" s="133"/>
      <c r="BP82" s="133"/>
      <c r="BQ82" s="133"/>
      <c r="CA82" s="1" t="s">
        <v>95</v>
      </c>
    </row>
    <row r="83" spans="1:80" s="38" customFormat="1" ht="12.75" customHeight="1" x14ac:dyDescent="0.2">
      <c r="A83" s="53">
        <v>1</v>
      </c>
      <c r="B83" s="53"/>
      <c r="C83" s="125" t="s">
        <v>107</v>
      </c>
      <c r="D83" s="126"/>
      <c r="E83" s="126"/>
      <c r="F83" s="126"/>
      <c r="G83" s="126"/>
      <c r="H83" s="126"/>
      <c r="I83" s="126"/>
      <c r="J83" s="126"/>
      <c r="K83" s="126"/>
      <c r="L83" s="126"/>
      <c r="M83" s="126"/>
      <c r="N83" s="126"/>
      <c r="O83" s="126"/>
      <c r="P83" s="126"/>
      <c r="Q83" s="126"/>
      <c r="R83" s="126"/>
      <c r="S83" s="126"/>
      <c r="T83" s="126"/>
      <c r="U83" s="126"/>
      <c r="V83" s="126"/>
      <c r="W83" s="126"/>
      <c r="X83" s="126"/>
      <c r="Y83" s="126"/>
      <c r="Z83" s="127"/>
      <c r="AA83" s="50">
        <v>123684.75</v>
      </c>
      <c r="AB83" s="50"/>
      <c r="AC83" s="50"/>
      <c r="AD83" s="50"/>
      <c r="AE83" s="50"/>
      <c r="AF83" s="50">
        <v>0</v>
      </c>
      <c r="AG83" s="50"/>
      <c r="AH83" s="50"/>
      <c r="AI83" s="50"/>
      <c r="AJ83" s="50"/>
      <c r="AK83" s="50">
        <f>AA83+AF83</f>
        <v>123684.75</v>
      </c>
      <c r="AL83" s="50"/>
      <c r="AM83" s="50"/>
      <c r="AN83" s="50"/>
      <c r="AO83" s="50"/>
      <c r="AP83" s="50">
        <v>270012.33</v>
      </c>
      <c r="AQ83" s="50"/>
      <c r="AR83" s="50"/>
      <c r="AS83" s="50"/>
      <c r="AT83" s="50"/>
      <c r="AU83" s="50">
        <v>0</v>
      </c>
      <c r="AV83" s="50"/>
      <c r="AW83" s="50"/>
      <c r="AX83" s="50"/>
      <c r="AY83" s="50"/>
      <c r="AZ83" s="50">
        <f>AP83+AU83</f>
        <v>270012.33</v>
      </c>
      <c r="BA83" s="50"/>
      <c r="BB83" s="50"/>
      <c r="BC83" s="50"/>
      <c r="BD83" s="50">
        <f>IF(AA83=0,0,AP83/AA83*100-100)</f>
        <v>118.30688908697314</v>
      </c>
      <c r="BE83" s="50"/>
      <c r="BF83" s="50"/>
      <c r="BG83" s="50"/>
      <c r="BH83" s="50"/>
      <c r="BI83" s="50">
        <f>IF(AF83=0,0,AU83/AF83*100-100)</f>
        <v>0</v>
      </c>
      <c r="BJ83" s="50"/>
      <c r="BK83" s="50"/>
      <c r="BL83" s="50"/>
      <c r="BM83" s="50"/>
      <c r="BN83" s="50">
        <f>IF(AK83=0,0,AZ83/AK83*100-100)</f>
        <v>118.30688908697314</v>
      </c>
      <c r="BO83" s="50"/>
      <c r="BP83" s="50"/>
      <c r="BQ83" s="50"/>
      <c r="CA83" s="38" t="s">
        <v>96</v>
      </c>
    </row>
    <row r="84" spans="1:80" ht="15" customHeight="1" x14ac:dyDescent="0.2">
      <c r="A84" s="60" t="s">
        <v>42</v>
      </c>
      <c r="B84" s="48"/>
      <c r="C84" s="61" t="s">
        <v>108</v>
      </c>
      <c r="D84" s="51"/>
      <c r="E84" s="51"/>
      <c r="F84" s="51"/>
      <c r="G84" s="51"/>
      <c r="H84" s="51"/>
      <c r="I84" s="51"/>
      <c r="J84" s="51"/>
      <c r="K84" s="51"/>
      <c r="L84" s="51"/>
      <c r="M84" s="51"/>
      <c r="N84" s="51"/>
      <c r="O84" s="51"/>
      <c r="P84" s="51"/>
      <c r="Q84" s="51"/>
      <c r="R84" s="51"/>
      <c r="S84" s="51"/>
      <c r="T84" s="51"/>
      <c r="U84" s="51"/>
      <c r="V84" s="51"/>
      <c r="W84" s="51"/>
      <c r="X84" s="51"/>
      <c r="Y84" s="51"/>
      <c r="Z84" s="52"/>
      <c r="AA84" s="49">
        <v>123684.75</v>
      </c>
      <c r="AB84" s="49"/>
      <c r="AC84" s="49"/>
      <c r="AD84" s="49"/>
      <c r="AE84" s="49"/>
      <c r="AF84" s="49">
        <v>0</v>
      </c>
      <c r="AG84" s="49"/>
      <c r="AH84" s="49"/>
      <c r="AI84" s="49"/>
      <c r="AJ84" s="49"/>
      <c r="AK84" s="49">
        <f>AA84+AF84</f>
        <v>123684.75</v>
      </c>
      <c r="AL84" s="49"/>
      <c r="AM84" s="49"/>
      <c r="AN84" s="49"/>
      <c r="AO84" s="49"/>
      <c r="AP84" s="49">
        <v>270012.33</v>
      </c>
      <c r="AQ84" s="49"/>
      <c r="AR84" s="49"/>
      <c r="AS84" s="49"/>
      <c r="AT84" s="49"/>
      <c r="AU84" s="49">
        <v>0</v>
      </c>
      <c r="AV84" s="49"/>
      <c r="AW84" s="49"/>
      <c r="AX84" s="49"/>
      <c r="AY84" s="49"/>
      <c r="AZ84" s="49">
        <f>AP84+AU84</f>
        <v>270012.33</v>
      </c>
      <c r="BA84" s="49"/>
      <c r="BB84" s="49"/>
      <c r="BC84" s="49"/>
      <c r="BD84" s="49">
        <f>IF(AA84=0,0,AP84/AA84*100-100)</f>
        <v>118.30688908697314</v>
      </c>
      <c r="BE84" s="49"/>
      <c r="BF84" s="49"/>
      <c r="BG84" s="49"/>
      <c r="BH84" s="49"/>
      <c r="BI84" s="49">
        <f>IF(AF84=0,0,AU84/AF84*100-100)</f>
        <v>0</v>
      </c>
      <c r="BJ84" s="49"/>
      <c r="BK84" s="49"/>
      <c r="BL84" s="49"/>
      <c r="BM84" s="49"/>
      <c r="BN84" s="49">
        <f>IF(AK84=0,0,AZ84/AK84*100-100)</f>
        <v>118.30688908697314</v>
      </c>
      <c r="BO84" s="49"/>
      <c r="BP84" s="49"/>
      <c r="BQ84" s="49"/>
    </row>
    <row r="85" spans="1:80" ht="25.5" customHeight="1" x14ac:dyDescent="0.2">
      <c r="A85" s="60"/>
      <c r="B85" s="48"/>
      <c r="C85" s="57" t="s">
        <v>124</v>
      </c>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8"/>
      <c r="BI85" s="58"/>
      <c r="BJ85" s="58"/>
      <c r="BK85" s="58"/>
      <c r="BL85" s="58"/>
      <c r="BM85" s="58"/>
      <c r="BN85" s="58"/>
      <c r="BO85" s="58"/>
      <c r="BP85" s="58"/>
      <c r="BQ85" s="59"/>
      <c r="CB85" s="1" t="s">
        <v>123</v>
      </c>
    </row>
    <row r="86" spans="1:80" ht="15.75" hidden="1" customHeight="1" x14ac:dyDescent="0.2">
      <c r="A86" s="128" t="s">
        <v>11</v>
      </c>
      <c r="B86" s="128"/>
      <c r="C86" s="129" t="s">
        <v>12</v>
      </c>
      <c r="D86" s="129"/>
      <c r="E86" s="129"/>
      <c r="F86" s="129"/>
      <c r="G86" s="129"/>
      <c r="H86" s="129"/>
      <c r="I86" s="129"/>
      <c r="J86" s="129"/>
      <c r="K86" s="129"/>
      <c r="L86" s="129"/>
      <c r="M86" s="129"/>
      <c r="N86" s="129"/>
      <c r="O86" s="129"/>
      <c r="P86" s="129"/>
      <c r="Q86" s="129"/>
      <c r="R86" s="129"/>
      <c r="S86" s="129"/>
      <c r="T86" s="129"/>
      <c r="U86" s="129"/>
      <c r="V86" s="129"/>
      <c r="W86" s="129"/>
      <c r="X86" s="129"/>
      <c r="Y86" s="129"/>
      <c r="Z86" s="130"/>
      <c r="AA86" s="131" t="s">
        <v>33</v>
      </c>
      <c r="AB86" s="131"/>
      <c r="AC86" s="131"/>
      <c r="AD86" s="131"/>
      <c r="AE86" s="131"/>
      <c r="AF86" s="131" t="s">
        <v>91</v>
      </c>
      <c r="AG86" s="131"/>
      <c r="AH86" s="131"/>
      <c r="AI86" s="131"/>
      <c r="AJ86" s="131"/>
      <c r="AK86" s="173" t="s">
        <v>13</v>
      </c>
      <c r="AL86" s="173"/>
      <c r="AM86" s="173"/>
      <c r="AN86" s="173"/>
      <c r="AO86" s="173"/>
      <c r="AP86" s="131" t="s">
        <v>34</v>
      </c>
      <c r="AQ86" s="131"/>
      <c r="AR86" s="131"/>
      <c r="AS86" s="131"/>
      <c r="AT86" s="131"/>
      <c r="AU86" s="131" t="s">
        <v>19</v>
      </c>
      <c r="AV86" s="131"/>
      <c r="AW86" s="131"/>
      <c r="AX86" s="131"/>
      <c r="AY86" s="131"/>
      <c r="AZ86" s="173" t="s">
        <v>13</v>
      </c>
      <c r="BA86" s="173"/>
      <c r="BB86" s="173"/>
      <c r="BC86" s="173"/>
      <c r="BD86" s="132" t="s">
        <v>104</v>
      </c>
      <c r="BE86" s="132"/>
      <c r="BF86" s="132"/>
      <c r="BG86" s="132"/>
      <c r="BH86" s="132"/>
      <c r="BI86" s="132" t="s">
        <v>104</v>
      </c>
      <c r="BJ86" s="132"/>
      <c r="BK86" s="132"/>
      <c r="BL86" s="132"/>
      <c r="BM86" s="132"/>
      <c r="BN86" s="133" t="s">
        <v>104</v>
      </c>
      <c r="BO86" s="133"/>
      <c r="BP86" s="133"/>
      <c r="BQ86" s="133"/>
      <c r="CA86" s="1" t="s">
        <v>97</v>
      </c>
    </row>
    <row r="87" spans="1:80" s="38" customFormat="1" ht="12.75" customHeight="1" x14ac:dyDescent="0.2">
      <c r="A87" s="53"/>
      <c r="B87" s="53"/>
      <c r="C87" s="42" t="s">
        <v>108</v>
      </c>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4"/>
      <c r="CA87" s="38" t="s">
        <v>98</v>
      </c>
      <c r="CB87" s="38" t="s">
        <v>125</v>
      </c>
    </row>
    <row r="88" spans="1:80" s="38" customFormat="1" ht="15" customHeight="1" x14ac:dyDescent="0.2">
      <c r="A88" s="53"/>
      <c r="B88" s="53"/>
      <c r="C88" s="54" t="s">
        <v>112</v>
      </c>
      <c r="D88" s="55"/>
      <c r="E88" s="55"/>
      <c r="F88" s="55"/>
      <c r="G88" s="55"/>
      <c r="H88" s="55"/>
      <c r="I88" s="55"/>
      <c r="J88" s="55"/>
      <c r="K88" s="55"/>
      <c r="L88" s="55"/>
      <c r="M88" s="55"/>
      <c r="N88" s="55"/>
      <c r="O88" s="55"/>
      <c r="P88" s="55"/>
      <c r="Q88" s="55"/>
      <c r="R88" s="55"/>
      <c r="S88" s="55"/>
      <c r="T88" s="55"/>
      <c r="U88" s="55"/>
      <c r="V88" s="55"/>
      <c r="W88" s="55"/>
      <c r="X88" s="55"/>
      <c r="Y88" s="55"/>
      <c r="Z88" s="56"/>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row>
    <row r="89" spans="1:80" ht="15" customHeight="1" x14ac:dyDescent="0.2">
      <c r="A89" s="48"/>
      <c r="B89" s="48"/>
      <c r="C89" s="45" t="s">
        <v>113</v>
      </c>
      <c r="D89" s="51"/>
      <c r="E89" s="51"/>
      <c r="F89" s="51"/>
      <c r="G89" s="51"/>
      <c r="H89" s="51"/>
      <c r="I89" s="51"/>
      <c r="J89" s="51"/>
      <c r="K89" s="51"/>
      <c r="L89" s="51"/>
      <c r="M89" s="51"/>
      <c r="N89" s="51"/>
      <c r="O89" s="51"/>
      <c r="P89" s="51"/>
      <c r="Q89" s="51"/>
      <c r="R89" s="51"/>
      <c r="S89" s="51"/>
      <c r="T89" s="51"/>
      <c r="U89" s="51"/>
      <c r="V89" s="51"/>
      <c r="W89" s="51"/>
      <c r="X89" s="51"/>
      <c r="Y89" s="51"/>
      <c r="Z89" s="52"/>
      <c r="AA89" s="49">
        <v>123684.75</v>
      </c>
      <c r="AB89" s="49"/>
      <c r="AC89" s="49"/>
      <c r="AD89" s="49"/>
      <c r="AE89" s="49"/>
      <c r="AF89" s="49">
        <v>0</v>
      </c>
      <c r="AG89" s="49"/>
      <c r="AH89" s="49"/>
      <c r="AI89" s="49"/>
      <c r="AJ89" s="49"/>
      <c r="AK89" s="49">
        <v>123684.75</v>
      </c>
      <c r="AL89" s="49"/>
      <c r="AM89" s="49"/>
      <c r="AN89" s="49"/>
      <c r="AO89" s="49"/>
      <c r="AP89" s="49">
        <v>270012.33</v>
      </c>
      <c r="AQ89" s="49"/>
      <c r="AR89" s="49"/>
      <c r="AS89" s="49"/>
      <c r="AT89" s="49"/>
      <c r="AU89" s="49">
        <v>0</v>
      </c>
      <c r="AV89" s="49"/>
      <c r="AW89" s="49"/>
      <c r="AX89" s="49"/>
      <c r="AY89" s="49"/>
      <c r="AZ89" s="49">
        <f>AP89+AU89</f>
        <v>270012.33</v>
      </c>
      <c r="BA89" s="49"/>
      <c r="BB89" s="49"/>
      <c r="BC89" s="49"/>
      <c r="BD89" s="49">
        <f>IF(AA89=0,0,AP89/AA89*100-100)</f>
        <v>118.30688908697314</v>
      </c>
      <c r="BE89" s="49"/>
      <c r="BF89" s="49"/>
      <c r="BG89" s="49"/>
      <c r="BH89" s="49"/>
      <c r="BI89" s="49">
        <f>IF(AF89=0,0,AU89/AF89*100-100)</f>
        <v>0</v>
      </c>
      <c r="BJ89" s="49"/>
      <c r="BK89" s="49"/>
      <c r="BL89" s="49"/>
      <c r="BM89" s="49"/>
      <c r="BN89" s="49">
        <f>IF(AK89=0,0,AZ89/AK89*100-100)</f>
        <v>118.30688908697314</v>
      </c>
      <c r="BO89" s="49"/>
      <c r="BP89" s="49"/>
      <c r="BQ89" s="49"/>
    </row>
    <row r="90" spans="1:80" ht="12.75" customHeight="1" x14ac:dyDescent="0.2">
      <c r="A90" s="48"/>
      <c r="B90" s="48"/>
      <c r="C90" s="45" t="s">
        <v>127</v>
      </c>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c r="BC90" s="46"/>
      <c r="BD90" s="46"/>
      <c r="BE90" s="46"/>
      <c r="BF90" s="46"/>
      <c r="BG90" s="46"/>
      <c r="BH90" s="46"/>
      <c r="BI90" s="46"/>
      <c r="BJ90" s="46"/>
      <c r="BK90" s="46"/>
      <c r="BL90" s="46"/>
      <c r="BM90" s="46"/>
      <c r="BN90" s="46"/>
      <c r="BO90" s="46"/>
      <c r="BP90" s="46"/>
      <c r="BQ90" s="47"/>
      <c r="CB90" s="1" t="s">
        <v>126</v>
      </c>
    </row>
    <row r="91" spans="1:80" s="38" customFormat="1" ht="15" customHeight="1" x14ac:dyDescent="0.2">
      <c r="A91" s="53"/>
      <c r="B91" s="53"/>
      <c r="C91" s="54" t="s">
        <v>116</v>
      </c>
      <c r="D91" s="55"/>
      <c r="E91" s="55"/>
      <c r="F91" s="55"/>
      <c r="G91" s="55"/>
      <c r="H91" s="55"/>
      <c r="I91" s="55"/>
      <c r="J91" s="55"/>
      <c r="K91" s="55"/>
      <c r="L91" s="55"/>
      <c r="M91" s="55"/>
      <c r="N91" s="55"/>
      <c r="O91" s="55"/>
      <c r="P91" s="55"/>
      <c r="Q91" s="55"/>
      <c r="R91" s="55"/>
      <c r="S91" s="55"/>
      <c r="T91" s="55"/>
      <c r="U91" s="55"/>
      <c r="V91" s="55"/>
      <c r="W91" s="55"/>
      <c r="X91" s="55"/>
      <c r="Y91" s="55"/>
      <c r="Z91" s="56"/>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row>
    <row r="92" spans="1:80" ht="15" customHeight="1" x14ac:dyDescent="0.2">
      <c r="A92" s="48"/>
      <c r="B92" s="48"/>
      <c r="C92" s="45" t="s">
        <v>117</v>
      </c>
      <c r="D92" s="51"/>
      <c r="E92" s="51"/>
      <c r="F92" s="51"/>
      <c r="G92" s="51"/>
      <c r="H92" s="51"/>
      <c r="I92" s="51"/>
      <c r="J92" s="51"/>
      <c r="K92" s="51"/>
      <c r="L92" s="51"/>
      <c r="M92" s="51"/>
      <c r="N92" s="51"/>
      <c r="O92" s="51"/>
      <c r="P92" s="51"/>
      <c r="Q92" s="51"/>
      <c r="R92" s="51"/>
      <c r="S92" s="51"/>
      <c r="T92" s="51"/>
      <c r="U92" s="51"/>
      <c r="V92" s="51"/>
      <c r="W92" s="51"/>
      <c r="X92" s="51"/>
      <c r="Y92" s="51"/>
      <c r="Z92" s="52"/>
      <c r="AA92" s="49">
        <v>17</v>
      </c>
      <c r="AB92" s="49"/>
      <c r="AC92" s="49"/>
      <c r="AD92" s="49"/>
      <c r="AE92" s="49"/>
      <c r="AF92" s="49">
        <v>0</v>
      </c>
      <c r="AG92" s="49"/>
      <c r="AH92" s="49"/>
      <c r="AI92" s="49"/>
      <c r="AJ92" s="49"/>
      <c r="AK92" s="49">
        <v>17</v>
      </c>
      <c r="AL92" s="49"/>
      <c r="AM92" s="49"/>
      <c r="AN92" s="49"/>
      <c r="AO92" s="49"/>
      <c r="AP92" s="49">
        <v>34</v>
      </c>
      <c r="AQ92" s="49"/>
      <c r="AR92" s="49"/>
      <c r="AS92" s="49"/>
      <c r="AT92" s="49"/>
      <c r="AU92" s="49">
        <v>0</v>
      </c>
      <c r="AV92" s="49"/>
      <c r="AW92" s="49"/>
      <c r="AX92" s="49"/>
      <c r="AY92" s="49"/>
      <c r="AZ92" s="49">
        <f>AP92+AU92</f>
        <v>34</v>
      </c>
      <c r="BA92" s="49"/>
      <c r="BB92" s="49"/>
      <c r="BC92" s="49"/>
      <c r="BD92" s="49">
        <f>IF(AA92=0,0,AP92/AA92*100-100)</f>
        <v>100</v>
      </c>
      <c r="BE92" s="49"/>
      <c r="BF92" s="49"/>
      <c r="BG92" s="49"/>
      <c r="BH92" s="49"/>
      <c r="BI92" s="49">
        <f>IF(AF92=0,0,AU92/AF92*100-100)</f>
        <v>0</v>
      </c>
      <c r="BJ92" s="49"/>
      <c r="BK92" s="49"/>
      <c r="BL92" s="49"/>
      <c r="BM92" s="49"/>
      <c r="BN92" s="49">
        <f>IF(AK92=0,0,AZ92/AK92*100-100)</f>
        <v>100</v>
      </c>
      <c r="BO92" s="49"/>
      <c r="BP92" s="49"/>
      <c r="BQ92" s="49"/>
    </row>
    <row r="93" spans="1:80" ht="12.75" customHeight="1" x14ac:dyDescent="0.2">
      <c r="A93" s="48"/>
      <c r="B93" s="48"/>
      <c r="C93" s="45" t="s">
        <v>127</v>
      </c>
      <c r="D93" s="46"/>
      <c r="E93" s="46"/>
      <c r="F93" s="46"/>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7"/>
      <c r="CB93" s="1" t="s">
        <v>128</v>
      </c>
    </row>
    <row r="94" spans="1:80" s="38" customFormat="1" ht="15" customHeight="1" x14ac:dyDescent="0.2">
      <c r="A94" s="53"/>
      <c r="B94" s="53"/>
      <c r="C94" s="54" t="s">
        <v>119</v>
      </c>
      <c r="D94" s="55"/>
      <c r="E94" s="55"/>
      <c r="F94" s="55"/>
      <c r="G94" s="55"/>
      <c r="H94" s="55"/>
      <c r="I94" s="55"/>
      <c r="J94" s="55"/>
      <c r="K94" s="55"/>
      <c r="L94" s="55"/>
      <c r="M94" s="55"/>
      <c r="N94" s="55"/>
      <c r="O94" s="55"/>
      <c r="P94" s="55"/>
      <c r="Q94" s="55"/>
      <c r="R94" s="55"/>
      <c r="S94" s="55"/>
      <c r="T94" s="55"/>
      <c r="U94" s="55"/>
      <c r="V94" s="55"/>
      <c r="W94" s="55"/>
      <c r="X94" s="55"/>
      <c r="Y94" s="55"/>
      <c r="Z94" s="56"/>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row>
    <row r="95" spans="1:80" ht="15" customHeight="1" x14ac:dyDescent="0.2">
      <c r="A95" s="48"/>
      <c r="B95" s="48"/>
      <c r="C95" s="45" t="s">
        <v>120</v>
      </c>
      <c r="D95" s="51"/>
      <c r="E95" s="51"/>
      <c r="F95" s="51"/>
      <c r="G95" s="51"/>
      <c r="H95" s="51"/>
      <c r="I95" s="51"/>
      <c r="J95" s="51"/>
      <c r="K95" s="51"/>
      <c r="L95" s="51"/>
      <c r="M95" s="51"/>
      <c r="N95" s="51"/>
      <c r="O95" s="51"/>
      <c r="P95" s="51"/>
      <c r="Q95" s="51"/>
      <c r="R95" s="51"/>
      <c r="S95" s="51"/>
      <c r="T95" s="51"/>
      <c r="U95" s="51"/>
      <c r="V95" s="51"/>
      <c r="W95" s="51"/>
      <c r="X95" s="51"/>
      <c r="Y95" s="51"/>
      <c r="Z95" s="52"/>
      <c r="AA95" s="49">
        <v>7275.57</v>
      </c>
      <c r="AB95" s="49"/>
      <c r="AC95" s="49"/>
      <c r="AD95" s="49"/>
      <c r="AE95" s="49"/>
      <c r="AF95" s="49">
        <v>0</v>
      </c>
      <c r="AG95" s="49"/>
      <c r="AH95" s="49"/>
      <c r="AI95" s="49"/>
      <c r="AJ95" s="49"/>
      <c r="AK95" s="49">
        <v>7275.57</v>
      </c>
      <c r="AL95" s="49"/>
      <c r="AM95" s="49"/>
      <c r="AN95" s="49"/>
      <c r="AO95" s="49"/>
      <c r="AP95" s="49">
        <v>10883</v>
      </c>
      <c r="AQ95" s="49"/>
      <c r="AR95" s="49"/>
      <c r="AS95" s="49"/>
      <c r="AT95" s="49"/>
      <c r="AU95" s="49">
        <v>0</v>
      </c>
      <c r="AV95" s="49"/>
      <c r="AW95" s="49"/>
      <c r="AX95" s="49"/>
      <c r="AY95" s="49"/>
      <c r="AZ95" s="49">
        <f>AP95+AU95</f>
        <v>10883</v>
      </c>
      <c r="BA95" s="49"/>
      <c r="BB95" s="49"/>
      <c r="BC95" s="49"/>
      <c r="BD95" s="49">
        <f>IF(AA95=0,0,AP95/AA95*100-100)</f>
        <v>49.582781830152157</v>
      </c>
      <c r="BE95" s="49"/>
      <c r="BF95" s="49"/>
      <c r="BG95" s="49"/>
      <c r="BH95" s="49"/>
      <c r="BI95" s="49">
        <f>IF(AF95=0,0,AU95/AF95*100-100)</f>
        <v>0</v>
      </c>
      <c r="BJ95" s="49"/>
      <c r="BK95" s="49"/>
      <c r="BL95" s="49"/>
      <c r="BM95" s="49"/>
      <c r="BN95" s="49">
        <f>IF(AK95=0,0,AZ95/AK95*100-100)</f>
        <v>49.582781830152157</v>
      </c>
      <c r="BO95" s="49"/>
      <c r="BP95" s="49"/>
      <c r="BQ95" s="49"/>
    </row>
    <row r="96" spans="1:80" ht="12.75" customHeight="1" x14ac:dyDescent="0.2">
      <c r="A96" s="48"/>
      <c r="B96" s="48"/>
      <c r="C96" s="45" t="s">
        <v>122</v>
      </c>
      <c r="D96" s="46"/>
      <c r="E96" s="46"/>
      <c r="F96" s="46"/>
      <c r="G96" s="46"/>
      <c r="H96" s="46"/>
      <c r="I96" s="46"/>
      <c r="J96" s="46"/>
      <c r="K96" s="46"/>
      <c r="L96" s="46"/>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7"/>
      <c r="CB96" s="1" t="s">
        <v>129</v>
      </c>
    </row>
    <row r="97" spans="1:107" ht="15.75" customHeight="1" x14ac:dyDescent="0.2">
      <c r="A97" s="64" t="s">
        <v>61</v>
      </c>
      <c r="B97" s="64"/>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row>
    <row r="98" spans="1:107" ht="15" customHeight="1" x14ac:dyDescent="0.2">
      <c r="A98" s="124" t="s">
        <v>139</v>
      </c>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c r="AC98" s="124"/>
      <c r="AD98" s="124"/>
      <c r="AE98" s="124"/>
      <c r="AF98" s="124"/>
      <c r="AG98" s="124"/>
      <c r="AH98" s="124"/>
      <c r="AI98" s="124"/>
      <c r="AJ98" s="124"/>
      <c r="AK98" s="124"/>
      <c r="AL98" s="124"/>
      <c r="AM98" s="124"/>
      <c r="AN98" s="124"/>
      <c r="AO98" s="124"/>
      <c r="AP98" s="124"/>
      <c r="AQ98" s="124"/>
      <c r="AR98" s="124"/>
      <c r="AS98" s="124"/>
      <c r="AT98" s="124"/>
      <c r="AU98" s="124"/>
      <c r="AV98" s="124"/>
      <c r="AW98" s="124"/>
      <c r="AX98" s="124"/>
      <c r="AY98" s="124"/>
      <c r="AZ98" s="124"/>
      <c r="BA98" s="124"/>
      <c r="BB98" s="124"/>
      <c r="BC98" s="124"/>
      <c r="BD98" s="124"/>
      <c r="BE98" s="124"/>
      <c r="BF98" s="124"/>
      <c r="BG98" s="124"/>
      <c r="BH98" s="124"/>
      <c r="BI98" s="124"/>
      <c r="BJ98" s="124"/>
      <c r="BK98" s="124"/>
      <c r="BL98" s="124"/>
      <c r="BM98" s="124"/>
      <c r="BN98" s="124"/>
    </row>
    <row r="99" spans="1:107" s="30" customFormat="1" ht="47.25" customHeight="1" x14ac:dyDescent="0.2">
      <c r="A99" s="115" t="s">
        <v>62</v>
      </c>
      <c r="B99" s="115"/>
      <c r="C99" s="115" t="s">
        <v>4</v>
      </c>
      <c r="D99" s="115"/>
      <c r="E99" s="115"/>
      <c r="F99" s="115"/>
      <c r="G99" s="115"/>
      <c r="H99" s="115"/>
      <c r="I99" s="115"/>
      <c r="J99" s="115"/>
      <c r="K99" s="115"/>
      <c r="L99" s="115"/>
      <c r="M99" s="115"/>
      <c r="N99" s="115"/>
      <c r="O99" s="115"/>
      <c r="P99" s="115"/>
      <c r="Q99" s="115"/>
      <c r="R99" s="115"/>
      <c r="S99" s="115" t="s">
        <v>63</v>
      </c>
      <c r="T99" s="115"/>
      <c r="U99" s="115"/>
      <c r="V99" s="115"/>
      <c r="W99" s="115"/>
      <c r="X99" s="115"/>
      <c r="Y99" s="115"/>
      <c r="Z99" s="115"/>
      <c r="AA99" s="115" t="s">
        <v>64</v>
      </c>
      <c r="AB99" s="115"/>
      <c r="AC99" s="115"/>
      <c r="AD99" s="115"/>
      <c r="AE99" s="115"/>
      <c r="AF99" s="115"/>
      <c r="AG99" s="115"/>
      <c r="AH99" s="115"/>
      <c r="AI99" s="115" t="s">
        <v>65</v>
      </c>
      <c r="AJ99" s="115"/>
      <c r="AK99" s="115"/>
      <c r="AL99" s="115"/>
      <c r="AM99" s="115"/>
      <c r="AN99" s="115"/>
      <c r="AO99" s="115"/>
      <c r="AP99" s="115"/>
      <c r="AQ99" s="115" t="s">
        <v>0</v>
      </c>
      <c r="AR99" s="115"/>
      <c r="AS99" s="115"/>
      <c r="AT99" s="115"/>
      <c r="AU99" s="115"/>
      <c r="AV99" s="115"/>
      <c r="AW99" s="115"/>
      <c r="AX99" s="115"/>
      <c r="AY99" s="115" t="s">
        <v>66</v>
      </c>
      <c r="AZ99" s="48"/>
      <c r="BA99" s="48"/>
      <c r="BB99" s="48"/>
      <c r="BC99" s="48"/>
      <c r="BD99" s="48"/>
      <c r="BE99" s="48"/>
      <c r="BF99" s="48"/>
      <c r="BG99" s="115" t="s">
        <v>67</v>
      </c>
      <c r="BH99" s="48"/>
      <c r="BI99" s="48"/>
      <c r="BJ99" s="48"/>
      <c r="BK99" s="48"/>
      <c r="BL99" s="48"/>
      <c r="BM99" s="48"/>
      <c r="BN99" s="48"/>
      <c r="BO99" s="29"/>
      <c r="BP99" s="29"/>
      <c r="BQ99" s="29"/>
    </row>
    <row r="100" spans="1:107" s="30" customFormat="1" ht="18" hidden="1" customHeight="1" x14ac:dyDescent="0.2">
      <c r="A100" s="48" t="s">
        <v>11</v>
      </c>
      <c r="B100" s="48"/>
      <c r="C100" s="123" t="s">
        <v>12</v>
      </c>
      <c r="D100" s="123"/>
      <c r="E100" s="123"/>
      <c r="F100" s="123"/>
      <c r="G100" s="123"/>
      <c r="H100" s="123"/>
      <c r="I100" s="123"/>
      <c r="J100" s="123"/>
      <c r="K100" s="123"/>
      <c r="L100" s="123"/>
      <c r="M100" s="123"/>
      <c r="N100" s="123"/>
      <c r="O100" s="123"/>
      <c r="P100" s="123"/>
      <c r="Q100" s="123"/>
      <c r="R100" s="123"/>
      <c r="S100" s="122" t="s">
        <v>8</v>
      </c>
      <c r="T100" s="122"/>
      <c r="U100" s="122"/>
      <c r="V100" s="122"/>
      <c r="W100" s="122"/>
      <c r="X100" s="122" t="s">
        <v>7</v>
      </c>
      <c r="Y100" s="122"/>
      <c r="Z100" s="122"/>
      <c r="AA100" s="122"/>
      <c r="AB100" s="122"/>
      <c r="AC100" s="63" t="s">
        <v>13</v>
      </c>
      <c r="AD100" s="121"/>
      <c r="AE100" s="121"/>
      <c r="AF100" s="121"/>
      <c r="AG100" s="121"/>
      <c r="AH100" s="121"/>
      <c r="AI100" s="122" t="s">
        <v>9</v>
      </c>
      <c r="AJ100" s="122"/>
      <c r="AK100" s="122"/>
      <c r="AL100" s="122"/>
      <c r="AM100" s="122"/>
      <c r="AN100" s="122" t="s">
        <v>10</v>
      </c>
      <c r="AO100" s="122"/>
      <c r="AP100" s="122"/>
      <c r="AQ100" s="122"/>
      <c r="AR100" s="122"/>
      <c r="AS100" s="63" t="s">
        <v>13</v>
      </c>
      <c r="AT100" s="121"/>
      <c r="AU100" s="121"/>
      <c r="AV100" s="121"/>
      <c r="AW100" s="121"/>
      <c r="AX100" s="121"/>
      <c r="AY100" s="62" t="s">
        <v>14</v>
      </c>
      <c r="AZ100" s="62"/>
      <c r="BA100" s="62"/>
      <c r="BB100" s="62"/>
      <c r="BC100" s="62"/>
      <c r="BD100" s="62" t="s">
        <v>14</v>
      </c>
      <c r="BE100" s="62"/>
      <c r="BF100" s="62"/>
      <c r="BG100" s="62"/>
      <c r="BH100" s="62"/>
      <c r="BI100" s="121" t="s">
        <v>13</v>
      </c>
      <c r="BJ100" s="121"/>
      <c r="BK100" s="121"/>
      <c r="BL100" s="121"/>
      <c r="BM100" s="121"/>
      <c r="BN100" s="121"/>
      <c r="BO100" s="31"/>
      <c r="BP100" s="31"/>
      <c r="BQ100" s="31"/>
      <c r="CA100" s="30" t="s">
        <v>15</v>
      </c>
    </row>
    <row r="101" spans="1:107" s="24" customFormat="1" ht="15" customHeight="1" x14ac:dyDescent="0.25">
      <c r="A101" s="115">
        <v>1</v>
      </c>
      <c r="B101" s="115"/>
      <c r="C101" s="115">
        <v>2</v>
      </c>
      <c r="D101" s="115"/>
      <c r="E101" s="115"/>
      <c r="F101" s="115"/>
      <c r="G101" s="115"/>
      <c r="H101" s="115"/>
      <c r="I101" s="115"/>
      <c r="J101" s="115"/>
      <c r="K101" s="115"/>
      <c r="L101" s="115"/>
      <c r="M101" s="115"/>
      <c r="N101" s="115"/>
      <c r="O101" s="115"/>
      <c r="P101" s="115"/>
      <c r="Q101" s="115"/>
      <c r="R101" s="115"/>
      <c r="S101" s="115">
        <v>3</v>
      </c>
      <c r="T101" s="48"/>
      <c r="U101" s="48"/>
      <c r="V101" s="48"/>
      <c r="W101" s="48"/>
      <c r="X101" s="48"/>
      <c r="Y101" s="48"/>
      <c r="Z101" s="48"/>
      <c r="AA101" s="115">
        <v>4</v>
      </c>
      <c r="AB101" s="48"/>
      <c r="AC101" s="48"/>
      <c r="AD101" s="48"/>
      <c r="AE101" s="48"/>
      <c r="AF101" s="48"/>
      <c r="AG101" s="48"/>
      <c r="AH101" s="48"/>
      <c r="AI101" s="115">
        <v>5</v>
      </c>
      <c r="AJ101" s="48"/>
      <c r="AK101" s="48"/>
      <c r="AL101" s="48"/>
      <c r="AM101" s="48"/>
      <c r="AN101" s="48"/>
      <c r="AO101" s="48"/>
      <c r="AP101" s="48"/>
      <c r="AQ101" s="115" t="s">
        <v>68</v>
      </c>
      <c r="AR101" s="48"/>
      <c r="AS101" s="48"/>
      <c r="AT101" s="48"/>
      <c r="AU101" s="48"/>
      <c r="AV101" s="48"/>
      <c r="AW101" s="48"/>
      <c r="AX101" s="48"/>
      <c r="AY101" s="115">
        <v>7</v>
      </c>
      <c r="AZ101" s="48"/>
      <c r="BA101" s="48"/>
      <c r="BB101" s="48"/>
      <c r="BC101" s="48"/>
      <c r="BD101" s="48"/>
      <c r="BE101" s="48"/>
      <c r="BF101" s="48"/>
      <c r="BG101" s="114" t="s">
        <v>69</v>
      </c>
      <c r="BH101" s="48"/>
      <c r="BI101" s="48"/>
      <c r="BJ101" s="48"/>
      <c r="BK101" s="48"/>
      <c r="BL101" s="48"/>
      <c r="BM101" s="48"/>
      <c r="BN101" s="48"/>
      <c r="BO101" s="28"/>
      <c r="BP101" s="28"/>
      <c r="BQ101" s="28"/>
    </row>
    <row r="102" spans="1:107" s="33" customFormat="1" ht="16.5" customHeight="1" x14ac:dyDescent="0.25">
      <c r="A102" s="53" t="s">
        <v>5</v>
      </c>
      <c r="B102" s="53"/>
      <c r="C102" s="110" t="s">
        <v>70</v>
      </c>
      <c r="D102" s="110"/>
      <c r="E102" s="110"/>
      <c r="F102" s="110"/>
      <c r="G102" s="110"/>
      <c r="H102" s="110"/>
      <c r="I102" s="110"/>
      <c r="J102" s="110"/>
      <c r="K102" s="110"/>
      <c r="L102" s="110"/>
      <c r="M102" s="110"/>
      <c r="N102" s="110"/>
      <c r="O102" s="110"/>
      <c r="P102" s="110"/>
      <c r="Q102" s="110"/>
      <c r="R102" s="110"/>
      <c r="S102" s="101" t="s">
        <v>41</v>
      </c>
      <c r="T102" s="111"/>
      <c r="U102" s="111"/>
      <c r="V102" s="111"/>
      <c r="W102" s="111"/>
      <c r="X102" s="111"/>
      <c r="Y102" s="111"/>
      <c r="Z102" s="111"/>
      <c r="AA102" s="99">
        <f>AA103+AA104+AA105+AA106</f>
        <v>0</v>
      </c>
      <c r="AB102" s="100"/>
      <c r="AC102" s="100"/>
      <c r="AD102" s="100"/>
      <c r="AE102" s="100"/>
      <c r="AF102" s="100"/>
      <c r="AG102" s="100"/>
      <c r="AH102" s="100"/>
      <c r="AI102" s="99">
        <f>AI103+AI104+AI105+AI106</f>
        <v>0</v>
      </c>
      <c r="AJ102" s="100"/>
      <c r="AK102" s="100"/>
      <c r="AL102" s="100"/>
      <c r="AM102" s="100"/>
      <c r="AN102" s="100"/>
      <c r="AO102" s="100"/>
      <c r="AP102" s="100"/>
      <c r="AQ102" s="99">
        <f>AQ103+AQ104+AQ105+AQ106</f>
        <v>0</v>
      </c>
      <c r="AR102" s="100"/>
      <c r="AS102" s="100"/>
      <c r="AT102" s="100"/>
      <c r="AU102" s="100"/>
      <c r="AV102" s="100"/>
      <c r="AW102" s="100"/>
      <c r="AX102" s="100"/>
      <c r="AY102" s="104" t="s">
        <v>41</v>
      </c>
      <c r="AZ102" s="105"/>
      <c r="BA102" s="105"/>
      <c r="BB102" s="105"/>
      <c r="BC102" s="105"/>
      <c r="BD102" s="105"/>
      <c r="BE102" s="105"/>
      <c r="BF102" s="105"/>
      <c r="BG102" s="104" t="s">
        <v>41</v>
      </c>
      <c r="BH102" s="105"/>
      <c r="BI102" s="105"/>
      <c r="BJ102" s="105"/>
      <c r="BK102" s="105"/>
      <c r="BL102" s="105"/>
      <c r="BM102" s="105"/>
      <c r="BN102" s="105"/>
      <c r="BO102" s="32"/>
      <c r="BP102" s="32"/>
      <c r="BQ102" s="32"/>
    </row>
    <row r="103" spans="1:107" s="30" customFormat="1" ht="14.25" customHeight="1" x14ac:dyDescent="0.2">
      <c r="A103" s="48"/>
      <c r="B103" s="48"/>
      <c r="C103" s="117" t="s">
        <v>71</v>
      </c>
      <c r="D103" s="117"/>
      <c r="E103" s="117"/>
      <c r="F103" s="117"/>
      <c r="G103" s="117"/>
      <c r="H103" s="117"/>
      <c r="I103" s="117"/>
      <c r="J103" s="117"/>
      <c r="K103" s="117"/>
      <c r="L103" s="117"/>
      <c r="M103" s="117"/>
      <c r="N103" s="117"/>
      <c r="O103" s="117"/>
      <c r="P103" s="117"/>
      <c r="Q103" s="117"/>
      <c r="R103" s="117"/>
      <c r="S103" s="113" t="s">
        <v>41</v>
      </c>
      <c r="T103" s="111"/>
      <c r="U103" s="111"/>
      <c r="V103" s="111"/>
      <c r="W103" s="111"/>
      <c r="X103" s="111"/>
      <c r="Y103" s="111"/>
      <c r="Z103" s="111"/>
      <c r="AA103" s="108">
        <v>0</v>
      </c>
      <c r="AB103" s="100"/>
      <c r="AC103" s="100"/>
      <c r="AD103" s="100"/>
      <c r="AE103" s="100"/>
      <c r="AF103" s="100"/>
      <c r="AG103" s="100"/>
      <c r="AH103" s="100"/>
      <c r="AI103" s="118">
        <v>0</v>
      </c>
      <c r="AJ103" s="119"/>
      <c r="AK103" s="119"/>
      <c r="AL103" s="119"/>
      <c r="AM103" s="119"/>
      <c r="AN103" s="119"/>
      <c r="AO103" s="119"/>
      <c r="AP103" s="120"/>
      <c r="AQ103" s="108">
        <f>AI103-AA103</f>
        <v>0</v>
      </c>
      <c r="AR103" s="100"/>
      <c r="AS103" s="100"/>
      <c r="AT103" s="100"/>
      <c r="AU103" s="100"/>
      <c r="AV103" s="100"/>
      <c r="AW103" s="100"/>
      <c r="AX103" s="100"/>
      <c r="AY103" s="112" t="s">
        <v>41</v>
      </c>
      <c r="AZ103" s="105"/>
      <c r="BA103" s="105"/>
      <c r="BB103" s="105"/>
      <c r="BC103" s="105"/>
      <c r="BD103" s="105"/>
      <c r="BE103" s="105"/>
      <c r="BF103" s="105"/>
      <c r="BG103" s="112" t="s">
        <v>41</v>
      </c>
      <c r="BH103" s="105"/>
      <c r="BI103" s="105"/>
      <c r="BJ103" s="105"/>
      <c r="BK103" s="105"/>
      <c r="BL103" s="105"/>
      <c r="BM103" s="105"/>
      <c r="BN103" s="105"/>
      <c r="BO103" s="31"/>
      <c r="BP103" s="31"/>
      <c r="BQ103" s="31"/>
    </row>
    <row r="104" spans="1:107" s="30" customFormat="1" ht="31.5" customHeight="1" x14ac:dyDescent="0.2">
      <c r="A104" s="48"/>
      <c r="B104" s="48"/>
      <c r="C104" s="117" t="s">
        <v>72</v>
      </c>
      <c r="D104" s="117"/>
      <c r="E104" s="117"/>
      <c r="F104" s="117"/>
      <c r="G104" s="117"/>
      <c r="H104" s="117"/>
      <c r="I104" s="117"/>
      <c r="J104" s="117"/>
      <c r="K104" s="117"/>
      <c r="L104" s="117"/>
      <c r="M104" s="117"/>
      <c r="N104" s="117"/>
      <c r="O104" s="117"/>
      <c r="P104" s="117"/>
      <c r="Q104" s="117"/>
      <c r="R104" s="117"/>
      <c r="S104" s="113" t="s">
        <v>41</v>
      </c>
      <c r="T104" s="111"/>
      <c r="U104" s="111"/>
      <c r="V104" s="111"/>
      <c r="W104" s="111"/>
      <c r="X104" s="111"/>
      <c r="Y104" s="111"/>
      <c r="Z104" s="111"/>
      <c r="AA104" s="108">
        <v>0</v>
      </c>
      <c r="AB104" s="100"/>
      <c r="AC104" s="100"/>
      <c r="AD104" s="100"/>
      <c r="AE104" s="100"/>
      <c r="AF104" s="100"/>
      <c r="AG104" s="100"/>
      <c r="AH104" s="100"/>
      <c r="AI104" s="108">
        <v>0</v>
      </c>
      <c r="AJ104" s="100"/>
      <c r="AK104" s="100"/>
      <c r="AL104" s="100"/>
      <c r="AM104" s="100"/>
      <c r="AN104" s="100"/>
      <c r="AO104" s="100"/>
      <c r="AP104" s="100"/>
      <c r="AQ104" s="108">
        <f>AI104-AA104</f>
        <v>0</v>
      </c>
      <c r="AR104" s="100"/>
      <c r="AS104" s="100"/>
      <c r="AT104" s="100"/>
      <c r="AU104" s="100"/>
      <c r="AV104" s="100"/>
      <c r="AW104" s="100"/>
      <c r="AX104" s="100"/>
      <c r="AY104" s="112" t="s">
        <v>41</v>
      </c>
      <c r="AZ104" s="105"/>
      <c r="BA104" s="105"/>
      <c r="BB104" s="105"/>
      <c r="BC104" s="105"/>
      <c r="BD104" s="105"/>
      <c r="BE104" s="105"/>
      <c r="BF104" s="105"/>
      <c r="BG104" s="112" t="s">
        <v>41</v>
      </c>
      <c r="BH104" s="105"/>
      <c r="BI104" s="105"/>
      <c r="BJ104" s="105"/>
      <c r="BK104" s="105"/>
      <c r="BL104" s="105"/>
      <c r="BM104" s="105"/>
      <c r="BN104" s="105"/>
      <c r="BO104" s="31"/>
      <c r="BP104" s="31"/>
      <c r="BQ104" s="31"/>
    </row>
    <row r="105" spans="1:107" s="24" customFormat="1" ht="15.75" customHeight="1" x14ac:dyDescent="0.25">
      <c r="A105" s="48"/>
      <c r="B105" s="48"/>
      <c r="C105" s="117" t="s">
        <v>73</v>
      </c>
      <c r="D105" s="117"/>
      <c r="E105" s="117"/>
      <c r="F105" s="117"/>
      <c r="G105" s="117"/>
      <c r="H105" s="117"/>
      <c r="I105" s="117"/>
      <c r="J105" s="117"/>
      <c r="K105" s="117"/>
      <c r="L105" s="117"/>
      <c r="M105" s="117"/>
      <c r="N105" s="117"/>
      <c r="O105" s="117"/>
      <c r="P105" s="117"/>
      <c r="Q105" s="117"/>
      <c r="R105" s="117"/>
      <c r="S105" s="113" t="s">
        <v>41</v>
      </c>
      <c r="T105" s="111"/>
      <c r="U105" s="111"/>
      <c r="V105" s="111"/>
      <c r="W105" s="111"/>
      <c r="X105" s="111"/>
      <c r="Y105" s="111"/>
      <c r="Z105" s="111"/>
      <c r="AA105" s="108">
        <v>0</v>
      </c>
      <c r="AB105" s="100"/>
      <c r="AC105" s="100"/>
      <c r="AD105" s="100"/>
      <c r="AE105" s="100"/>
      <c r="AF105" s="100"/>
      <c r="AG105" s="100"/>
      <c r="AH105" s="100"/>
      <c r="AI105" s="108">
        <v>0</v>
      </c>
      <c r="AJ105" s="100"/>
      <c r="AK105" s="100"/>
      <c r="AL105" s="100"/>
      <c r="AM105" s="100"/>
      <c r="AN105" s="100"/>
      <c r="AO105" s="100"/>
      <c r="AP105" s="100"/>
      <c r="AQ105" s="108">
        <f>AI105-AA105</f>
        <v>0</v>
      </c>
      <c r="AR105" s="100"/>
      <c r="AS105" s="100"/>
      <c r="AT105" s="100"/>
      <c r="AU105" s="100"/>
      <c r="AV105" s="100"/>
      <c r="AW105" s="100"/>
      <c r="AX105" s="100"/>
      <c r="AY105" s="112" t="s">
        <v>41</v>
      </c>
      <c r="AZ105" s="105"/>
      <c r="BA105" s="105"/>
      <c r="BB105" s="105"/>
      <c r="BC105" s="105"/>
      <c r="BD105" s="105"/>
      <c r="BE105" s="105"/>
      <c r="BF105" s="105"/>
      <c r="BG105" s="112" t="s">
        <v>41</v>
      </c>
      <c r="BH105" s="105"/>
      <c r="BI105" s="105"/>
      <c r="BJ105" s="105"/>
      <c r="BK105" s="105"/>
      <c r="BL105" s="105"/>
      <c r="BM105" s="105"/>
      <c r="BN105" s="105"/>
      <c r="BO105" s="28"/>
      <c r="BP105" s="28"/>
      <c r="BQ105" s="28"/>
      <c r="BR105" s="34"/>
      <c r="BS105" s="34"/>
      <c r="BT105" s="34"/>
      <c r="BU105" s="34"/>
      <c r="BV105" s="34"/>
      <c r="BW105" s="34"/>
      <c r="BX105" s="34"/>
      <c r="BY105" s="34"/>
      <c r="BZ105" s="34"/>
      <c r="CA105" s="34"/>
      <c r="CB105" s="34"/>
      <c r="CC105" s="34"/>
      <c r="CD105" s="34"/>
      <c r="CE105" s="34"/>
      <c r="CF105" s="34"/>
      <c r="CG105" s="34"/>
      <c r="CH105" s="34"/>
      <c r="CI105" s="34"/>
      <c r="CJ105" s="34"/>
      <c r="CK105" s="34"/>
      <c r="CL105" s="34"/>
      <c r="CM105" s="34"/>
      <c r="CN105" s="34"/>
      <c r="CO105" s="34"/>
      <c r="CP105" s="34"/>
      <c r="CQ105" s="34"/>
      <c r="CR105" s="34"/>
      <c r="CS105" s="34"/>
      <c r="CT105" s="34"/>
      <c r="CU105" s="34"/>
      <c r="CV105" s="34"/>
      <c r="CW105" s="34"/>
      <c r="CX105" s="34"/>
      <c r="CY105" s="34"/>
      <c r="CZ105" s="34"/>
      <c r="DA105" s="34"/>
      <c r="DB105" s="34"/>
      <c r="DC105" s="34"/>
    </row>
    <row r="106" spans="1:107" s="33" customFormat="1" ht="15" customHeight="1" x14ac:dyDescent="0.25">
      <c r="A106" s="48"/>
      <c r="B106" s="48"/>
      <c r="C106" s="117" t="s">
        <v>74</v>
      </c>
      <c r="D106" s="117"/>
      <c r="E106" s="117"/>
      <c r="F106" s="117"/>
      <c r="G106" s="117"/>
      <c r="H106" s="117"/>
      <c r="I106" s="117"/>
      <c r="J106" s="117"/>
      <c r="K106" s="117"/>
      <c r="L106" s="117"/>
      <c r="M106" s="117"/>
      <c r="N106" s="117"/>
      <c r="O106" s="117"/>
      <c r="P106" s="117"/>
      <c r="Q106" s="117"/>
      <c r="R106" s="117"/>
      <c r="S106" s="113" t="s">
        <v>41</v>
      </c>
      <c r="T106" s="111"/>
      <c r="U106" s="111"/>
      <c r="V106" s="111"/>
      <c r="W106" s="111"/>
      <c r="X106" s="111"/>
      <c r="Y106" s="111"/>
      <c r="Z106" s="111"/>
      <c r="AA106" s="108">
        <v>0</v>
      </c>
      <c r="AB106" s="100"/>
      <c r="AC106" s="100"/>
      <c r="AD106" s="100"/>
      <c r="AE106" s="100"/>
      <c r="AF106" s="100"/>
      <c r="AG106" s="100"/>
      <c r="AH106" s="100"/>
      <c r="AI106" s="108">
        <v>0</v>
      </c>
      <c r="AJ106" s="100"/>
      <c r="AK106" s="100"/>
      <c r="AL106" s="100"/>
      <c r="AM106" s="100"/>
      <c r="AN106" s="100"/>
      <c r="AO106" s="100"/>
      <c r="AP106" s="100"/>
      <c r="AQ106" s="108">
        <f>AI106-AA106</f>
        <v>0</v>
      </c>
      <c r="AR106" s="100"/>
      <c r="AS106" s="100"/>
      <c r="AT106" s="100"/>
      <c r="AU106" s="100"/>
      <c r="AV106" s="100"/>
      <c r="AW106" s="100"/>
      <c r="AX106" s="100"/>
      <c r="AY106" s="112" t="s">
        <v>41</v>
      </c>
      <c r="AZ106" s="105"/>
      <c r="BA106" s="105"/>
      <c r="BB106" s="105"/>
      <c r="BC106" s="105"/>
      <c r="BD106" s="105"/>
      <c r="BE106" s="105"/>
      <c r="BF106" s="105"/>
      <c r="BG106" s="112" t="s">
        <v>41</v>
      </c>
      <c r="BH106" s="105"/>
      <c r="BI106" s="105"/>
      <c r="BJ106" s="105"/>
      <c r="BK106" s="105"/>
      <c r="BL106" s="105"/>
      <c r="BM106" s="105"/>
      <c r="BN106" s="105"/>
      <c r="BO106" s="32"/>
      <c r="BP106" s="32"/>
      <c r="BQ106" s="32"/>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row>
    <row r="107" spans="1:107" ht="15.75" customHeight="1" x14ac:dyDescent="0.2">
      <c r="A107" s="109" t="s">
        <v>149</v>
      </c>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7"/>
      <c r="BO107" s="6"/>
      <c r="BP107" s="6"/>
      <c r="BQ107" s="6"/>
    </row>
    <row r="108" spans="1:107" s="37" customFormat="1" ht="15" customHeight="1" x14ac:dyDescent="0.2">
      <c r="A108" s="53" t="s">
        <v>22</v>
      </c>
      <c r="B108" s="53"/>
      <c r="C108" s="110" t="s">
        <v>75</v>
      </c>
      <c r="D108" s="110"/>
      <c r="E108" s="110"/>
      <c r="F108" s="110"/>
      <c r="G108" s="110"/>
      <c r="H108" s="110"/>
      <c r="I108" s="110"/>
      <c r="J108" s="110"/>
      <c r="K108" s="110"/>
      <c r="L108" s="110"/>
      <c r="M108" s="110"/>
      <c r="N108" s="110"/>
      <c r="O108" s="110"/>
      <c r="P108" s="110"/>
      <c r="Q108" s="110"/>
      <c r="R108" s="110"/>
      <c r="S108" s="101" t="s">
        <v>41</v>
      </c>
      <c r="T108" s="111"/>
      <c r="U108" s="111"/>
      <c r="V108" s="111"/>
      <c r="W108" s="111"/>
      <c r="X108" s="111"/>
      <c r="Y108" s="111"/>
      <c r="Z108" s="111"/>
      <c r="AA108" s="99">
        <v>0</v>
      </c>
      <c r="AB108" s="100"/>
      <c r="AC108" s="100"/>
      <c r="AD108" s="100"/>
      <c r="AE108" s="100"/>
      <c r="AF108" s="100"/>
      <c r="AG108" s="100"/>
      <c r="AH108" s="100"/>
      <c r="AI108" s="99">
        <v>0</v>
      </c>
      <c r="AJ108" s="100"/>
      <c r="AK108" s="100"/>
      <c r="AL108" s="100"/>
      <c r="AM108" s="100"/>
      <c r="AN108" s="100"/>
      <c r="AO108" s="100"/>
      <c r="AP108" s="100"/>
      <c r="AQ108" s="106">
        <f>AI108-AA108</f>
        <v>0</v>
      </c>
      <c r="AR108" s="107"/>
      <c r="AS108" s="107"/>
      <c r="AT108" s="107"/>
      <c r="AU108" s="107"/>
      <c r="AV108" s="107"/>
      <c r="AW108" s="107"/>
      <c r="AX108" s="107"/>
      <c r="AY108" s="104" t="s">
        <v>41</v>
      </c>
      <c r="AZ108" s="105"/>
      <c r="BA108" s="105"/>
      <c r="BB108" s="105"/>
      <c r="BC108" s="105"/>
      <c r="BD108" s="105"/>
      <c r="BE108" s="105"/>
      <c r="BF108" s="105"/>
      <c r="BG108" s="104" t="s">
        <v>41</v>
      </c>
      <c r="BH108" s="105"/>
      <c r="BI108" s="105"/>
      <c r="BJ108" s="105"/>
      <c r="BK108" s="105"/>
      <c r="BL108" s="105"/>
      <c r="BM108" s="105"/>
      <c r="BN108" s="105"/>
      <c r="BO108" s="31"/>
      <c r="BP108" s="31"/>
      <c r="BQ108" s="31"/>
      <c r="BR108" s="36"/>
      <c r="BS108" s="36"/>
      <c r="BT108" s="36"/>
      <c r="BU108" s="36"/>
      <c r="BV108" s="36"/>
      <c r="BW108" s="36"/>
      <c r="BX108" s="36"/>
      <c r="BY108" s="36"/>
      <c r="BZ108" s="36"/>
      <c r="CA108" s="36"/>
      <c r="CB108" s="36"/>
      <c r="CC108" s="36"/>
      <c r="CD108" s="36"/>
      <c r="CE108" s="36"/>
      <c r="CF108" s="36"/>
      <c r="CG108" s="36"/>
      <c r="CH108" s="36"/>
      <c r="CI108" s="36"/>
      <c r="CJ108" s="36"/>
      <c r="CK108" s="36"/>
      <c r="CL108" s="36"/>
      <c r="CM108" s="36"/>
      <c r="CN108" s="36"/>
      <c r="CO108" s="36"/>
      <c r="CP108" s="36"/>
      <c r="CQ108" s="36"/>
      <c r="CR108" s="36"/>
      <c r="CS108" s="36"/>
      <c r="CT108" s="36"/>
      <c r="CU108" s="36"/>
      <c r="CV108" s="36"/>
      <c r="CW108" s="36"/>
      <c r="CX108" s="36"/>
      <c r="CY108" s="36"/>
      <c r="CZ108" s="36"/>
      <c r="DA108" s="36"/>
      <c r="DB108" s="36"/>
      <c r="DC108" s="36"/>
    </row>
    <row r="109" spans="1:107" ht="15.75" customHeight="1" x14ac:dyDescent="0.2">
      <c r="A109" s="109" t="s">
        <v>150</v>
      </c>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7"/>
      <c r="BO109" s="6"/>
      <c r="BP109" s="6"/>
      <c r="BQ109" s="6"/>
    </row>
    <row r="110" spans="1:107" ht="15.75" customHeight="1" x14ac:dyDescent="0.2">
      <c r="A110" s="109" t="s">
        <v>151</v>
      </c>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7"/>
      <c r="BO110" s="6"/>
      <c r="BP110" s="6"/>
      <c r="BQ110" s="6"/>
    </row>
    <row r="111" spans="1:107" s="33" customFormat="1" ht="15.75" customHeight="1" x14ac:dyDescent="0.25">
      <c r="A111" s="116" t="s">
        <v>45</v>
      </c>
      <c r="B111" s="116"/>
      <c r="C111" s="110" t="s">
        <v>76</v>
      </c>
      <c r="D111" s="110"/>
      <c r="E111" s="110"/>
      <c r="F111" s="110"/>
      <c r="G111" s="110"/>
      <c r="H111" s="110"/>
      <c r="I111" s="110"/>
      <c r="J111" s="110"/>
      <c r="K111" s="110"/>
      <c r="L111" s="110"/>
      <c r="M111" s="110"/>
      <c r="N111" s="110"/>
      <c r="O111" s="110"/>
      <c r="P111" s="110"/>
      <c r="Q111" s="110"/>
      <c r="R111" s="110"/>
      <c r="S111" s="97"/>
      <c r="T111" s="98"/>
      <c r="U111" s="98"/>
      <c r="V111" s="98"/>
      <c r="W111" s="98"/>
      <c r="X111" s="98"/>
      <c r="Y111" s="98"/>
      <c r="Z111" s="98"/>
      <c r="AA111" s="99">
        <v>0</v>
      </c>
      <c r="AB111" s="103"/>
      <c r="AC111" s="103"/>
      <c r="AD111" s="103"/>
      <c r="AE111" s="103"/>
      <c r="AF111" s="103"/>
      <c r="AG111" s="103"/>
      <c r="AH111" s="103"/>
      <c r="AI111" s="99">
        <v>0</v>
      </c>
      <c r="AJ111" s="103"/>
      <c r="AK111" s="103"/>
      <c r="AL111" s="103"/>
      <c r="AM111" s="103"/>
      <c r="AN111" s="103"/>
      <c r="AO111" s="103"/>
      <c r="AP111" s="103"/>
      <c r="AQ111" s="99">
        <f>AI111-AA111</f>
        <v>0</v>
      </c>
      <c r="AR111" s="103"/>
      <c r="AS111" s="103"/>
      <c r="AT111" s="103"/>
      <c r="AU111" s="103"/>
      <c r="AV111" s="103"/>
      <c r="AW111" s="103"/>
      <c r="AX111" s="103"/>
      <c r="AY111" s="104" t="s">
        <v>41</v>
      </c>
      <c r="AZ111" s="105"/>
      <c r="BA111" s="105"/>
      <c r="BB111" s="105"/>
      <c r="BC111" s="105"/>
      <c r="BD111" s="105"/>
      <c r="BE111" s="105"/>
      <c r="BF111" s="105"/>
      <c r="BG111" s="104" t="s">
        <v>41</v>
      </c>
      <c r="BH111" s="105"/>
      <c r="BI111" s="105"/>
      <c r="BJ111" s="105"/>
      <c r="BK111" s="105"/>
      <c r="BL111" s="105"/>
      <c r="BM111" s="105"/>
      <c r="BN111" s="105"/>
      <c r="BO111" s="32"/>
      <c r="BP111" s="32"/>
      <c r="BQ111" s="32"/>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row>
    <row r="112" spans="1:107" s="24" customFormat="1" ht="15.75" hidden="1" customHeight="1" x14ac:dyDescent="0.25">
      <c r="A112" s="48" t="s">
        <v>11</v>
      </c>
      <c r="B112" s="48"/>
      <c r="C112" s="117" t="s">
        <v>12</v>
      </c>
      <c r="D112" s="117"/>
      <c r="E112" s="117"/>
      <c r="F112" s="117"/>
      <c r="G112" s="117"/>
      <c r="H112" s="117"/>
      <c r="I112" s="117"/>
      <c r="J112" s="117"/>
      <c r="K112" s="117"/>
      <c r="L112" s="117"/>
      <c r="M112" s="117"/>
      <c r="N112" s="117"/>
      <c r="O112" s="117"/>
      <c r="P112" s="117"/>
      <c r="Q112" s="117"/>
      <c r="R112" s="117"/>
      <c r="S112" s="97" t="s">
        <v>33</v>
      </c>
      <c r="T112" s="98"/>
      <c r="U112" s="98"/>
      <c r="V112" s="98"/>
      <c r="W112" s="98"/>
      <c r="X112" s="98"/>
      <c r="Y112" s="98"/>
      <c r="Z112" s="98"/>
      <c r="AA112" s="108" t="s">
        <v>91</v>
      </c>
      <c r="AB112" s="108"/>
      <c r="AC112" s="108"/>
      <c r="AD112" s="108"/>
      <c r="AE112" s="108"/>
      <c r="AF112" s="108"/>
      <c r="AG112" s="108"/>
      <c r="AH112" s="108"/>
      <c r="AI112" s="108" t="s">
        <v>99</v>
      </c>
      <c r="AJ112" s="108"/>
      <c r="AK112" s="108"/>
      <c r="AL112" s="108"/>
      <c r="AM112" s="108"/>
      <c r="AN112" s="108"/>
      <c r="AO112" s="108"/>
      <c r="AP112" s="108"/>
      <c r="AQ112" s="99" t="s">
        <v>103</v>
      </c>
      <c r="AR112" s="103"/>
      <c r="AS112" s="103"/>
      <c r="AT112" s="103"/>
      <c r="AU112" s="103"/>
      <c r="AV112" s="103"/>
      <c r="AW112" s="103"/>
      <c r="AX112" s="103"/>
      <c r="AY112" s="98" t="s">
        <v>19</v>
      </c>
      <c r="AZ112" s="98"/>
      <c r="BA112" s="98"/>
      <c r="BB112" s="98"/>
      <c r="BC112" s="98"/>
      <c r="BD112" s="98"/>
      <c r="BE112" s="98"/>
      <c r="BF112" s="98"/>
      <c r="BG112" s="98" t="s">
        <v>102</v>
      </c>
      <c r="BH112" s="111"/>
      <c r="BI112" s="111"/>
      <c r="BJ112" s="111"/>
      <c r="BK112" s="111"/>
      <c r="BL112" s="111"/>
      <c r="BM112" s="111"/>
      <c r="BN112" s="111"/>
      <c r="BO112" s="28"/>
      <c r="BP112" s="28"/>
      <c r="BQ112" s="28"/>
      <c r="BR112" s="34"/>
      <c r="BS112" s="34"/>
      <c r="BT112" s="34"/>
      <c r="BU112" s="34"/>
      <c r="BV112" s="34"/>
      <c r="BW112" s="34"/>
      <c r="BX112" s="34"/>
      <c r="BY112" s="34"/>
      <c r="BZ112" s="34"/>
      <c r="CA112" s="36" t="s">
        <v>100</v>
      </c>
      <c r="CB112" s="34"/>
      <c r="CC112" s="34"/>
      <c r="CD112" s="34"/>
      <c r="CE112" s="34"/>
      <c r="CF112" s="34"/>
      <c r="CG112" s="34"/>
      <c r="CH112" s="34"/>
      <c r="CI112" s="34"/>
      <c r="CJ112" s="34"/>
      <c r="CK112" s="34"/>
      <c r="CL112" s="34"/>
      <c r="CM112" s="34"/>
      <c r="CN112" s="34"/>
      <c r="CO112" s="34"/>
      <c r="CP112" s="34"/>
      <c r="CQ112" s="34"/>
      <c r="CR112" s="34"/>
      <c r="CS112" s="34"/>
      <c r="CT112" s="34"/>
      <c r="CU112" s="34"/>
      <c r="CV112" s="34"/>
      <c r="CW112" s="34"/>
      <c r="CX112" s="34"/>
      <c r="CY112" s="34"/>
      <c r="CZ112" s="34"/>
      <c r="DA112" s="34"/>
      <c r="DB112" s="34"/>
      <c r="DC112" s="34"/>
    </row>
    <row r="113" spans="1:107" s="24" customFormat="1" ht="15.75" customHeight="1" x14ac:dyDescent="0.25">
      <c r="A113" s="48"/>
      <c r="B113" s="48"/>
      <c r="C113" s="117"/>
      <c r="D113" s="117"/>
      <c r="E113" s="117"/>
      <c r="F113" s="117"/>
      <c r="G113" s="117"/>
      <c r="H113" s="117"/>
      <c r="I113" s="117"/>
      <c r="J113" s="117"/>
      <c r="K113" s="117"/>
      <c r="L113" s="117"/>
      <c r="M113" s="117"/>
      <c r="N113" s="117"/>
      <c r="O113" s="117"/>
      <c r="P113" s="117"/>
      <c r="Q113" s="117"/>
      <c r="R113" s="117"/>
      <c r="S113" s="97"/>
      <c r="T113" s="98"/>
      <c r="U113" s="98"/>
      <c r="V113" s="98"/>
      <c r="W113" s="98"/>
      <c r="X113" s="98"/>
      <c r="Y113" s="98"/>
      <c r="Z113" s="98"/>
      <c r="AA113" s="99"/>
      <c r="AB113" s="100"/>
      <c r="AC113" s="100"/>
      <c r="AD113" s="100"/>
      <c r="AE113" s="100"/>
      <c r="AF113" s="100"/>
      <c r="AG113" s="100"/>
      <c r="AH113" s="100"/>
      <c r="AI113" s="106"/>
      <c r="AJ113" s="107"/>
      <c r="AK113" s="107"/>
      <c r="AL113" s="107"/>
      <c r="AM113" s="107"/>
      <c r="AN113" s="107"/>
      <c r="AO113" s="107"/>
      <c r="AP113" s="107"/>
      <c r="AQ113" s="106"/>
      <c r="AR113" s="107"/>
      <c r="AS113" s="107"/>
      <c r="AT113" s="107"/>
      <c r="AU113" s="107"/>
      <c r="AV113" s="107"/>
      <c r="AW113" s="107"/>
      <c r="AX113" s="107"/>
      <c r="AY113" s="98"/>
      <c r="AZ113" s="98"/>
      <c r="BA113" s="98"/>
      <c r="BB113" s="98"/>
      <c r="BC113" s="98"/>
      <c r="BD113" s="98"/>
      <c r="BE113" s="98"/>
      <c r="BF113" s="98"/>
      <c r="BG113" s="98"/>
      <c r="BH113" s="98"/>
      <c r="BI113" s="98"/>
      <c r="BJ113" s="98"/>
      <c r="BK113" s="98"/>
      <c r="BL113" s="98"/>
      <c r="BM113" s="98"/>
      <c r="BN113" s="98"/>
      <c r="BO113" s="28"/>
      <c r="BP113" s="28"/>
      <c r="BQ113" s="28"/>
      <c r="CA113" s="30" t="s">
        <v>92</v>
      </c>
    </row>
    <row r="114" spans="1:107" s="33" customFormat="1" ht="32.25" customHeight="1" x14ac:dyDescent="0.25">
      <c r="A114" s="116" t="s">
        <v>46</v>
      </c>
      <c r="B114" s="116"/>
      <c r="C114" s="110" t="s">
        <v>77</v>
      </c>
      <c r="D114" s="110"/>
      <c r="E114" s="110"/>
      <c r="F114" s="110"/>
      <c r="G114" s="110"/>
      <c r="H114" s="110"/>
      <c r="I114" s="110"/>
      <c r="J114" s="110"/>
      <c r="K114" s="110"/>
      <c r="L114" s="110"/>
      <c r="M114" s="110"/>
      <c r="N114" s="110"/>
      <c r="O114" s="110"/>
      <c r="P114" s="110"/>
      <c r="Q114" s="110"/>
      <c r="R114" s="110"/>
      <c r="S114" s="101" t="s">
        <v>41</v>
      </c>
      <c r="T114" s="102"/>
      <c r="U114" s="102"/>
      <c r="V114" s="102"/>
      <c r="W114" s="102"/>
      <c r="X114" s="102"/>
      <c r="Y114" s="102"/>
      <c r="Z114" s="102"/>
      <c r="AA114" s="99">
        <v>0</v>
      </c>
      <c r="AB114" s="103"/>
      <c r="AC114" s="103"/>
      <c r="AD114" s="103"/>
      <c r="AE114" s="103"/>
      <c r="AF114" s="103"/>
      <c r="AG114" s="103"/>
      <c r="AH114" s="103"/>
      <c r="AI114" s="99">
        <v>0</v>
      </c>
      <c r="AJ114" s="103"/>
      <c r="AK114" s="103"/>
      <c r="AL114" s="103"/>
      <c r="AM114" s="103"/>
      <c r="AN114" s="103"/>
      <c r="AO114" s="103"/>
      <c r="AP114" s="103"/>
      <c r="AQ114" s="99">
        <f>AI114-AA114</f>
        <v>0</v>
      </c>
      <c r="AR114" s="103"/>
      <c r="AS114" s="103"/>
      <c r="AT114" s="103"/>
      <c r="AU114" s="103"/>
      <c r="AV114" s="103"/>
      <c r="AW114" s="103"/>
      <c r="AX114" s="103"/>
      <c r="AY114" s="104" t="s">
        <v>41</v>
      </c>
      <c r="AZ114" s="105"/>
      <c r="BA114" s="105"/>
      <c r="BB114" s="105"/>
      <c r="BC114" s="105"/>
      <c r="BD114" s="105"/>
      <c r="BE114" s="105"/>
      <c r="BF114" s="105"/>
      <c r="BG114" s="104" t="s">
        <v>41</v>
      </c>
      <c r="BH114" s="105"/>
      <c r="BI114" s="105"/>
      <c r="BJ114" s="105"/>
      <c r="BK114" s="105"/>
      <c r="BL114" s="105"/>
      <c r="BM114" s="105"/>
      <c r="BN114" s="105"/>
      <c r="BO114" s="32"/>
      <c r="BP114" s="32"/>
      <c r="BQ114" s="32"/>
    </row>
    <row r="115" spans="1:107" ht="15.75" customHeight="1" x14ac:dyDescent="0.2">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row>
    <row r="116" spans="1:107" ht="15.75" customHeight="1" x14ac:dyDescent="0.2">
      <c r="A116" s="64" t="s">
        <v>78</v>
      </c>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row>
    <row r="117" spans="1:107" ht="15.75" customHeight="1" x14ac:dyDescent="0.2">
      <c r="A117" s="65" t="s">
        <v>152</v>
      </c>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7"/>
      <c r="BO117" s="6"/>
      <c r="BP117" s="6"/>
      <c r="BQ117" s="6"/>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row>
    <row r="118" spans="1:107" ht="15.75" customHeight="1" x14ac:dyDescent="0.2">
      <c r="A118" s="64" t="s">
        <v>79</v>
      </c>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row>
    <row r="119" spans="1:107" ht="15.75" customHeight="1" x14ac:dyDescent="0.2">
      <c r="A119" s="65" t="s">
        <v>158</v>
      </c>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7"/>
      <c r="BO119" s="6"/>
      <c r="BP119" s="6"/>
      <c r="BQ119" s="6"/>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row>
    <row r="120" spans="1:107" ht="15.75" customHeight="1" x14ac:dyDescent="0.25">
      <c r="A120" s="24" t="s">
        <v>80</v>
      </c>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row>
    <row r="121" spans="1:107" ht="15.75" customHeight="1" x14ac:dyDescent="0.2">
      <c r="A121" s="64" t="s">
        <v>81</v>
      </c>
      <c r="B121" s="64"/>
      <c r="C121" s="64"/>
      <c r="D121" s="64"/>
      <c r="E121" s="64"/>
      <c r="F121" s="64"/>
      <c r="G121" s="64"/>
      <c r="H121" s="64"/>
      <c r="I121" s="64"/>
      <c r="J121" s="64"/>
      <c r="K121" s="64"/>
      <c r="L121" s="64"/>
      <c r="M121" s="84"/>
      <c r="N121" s="84"/>
      <c r="O121" s="84"/>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row>
    <row r="122" spans="1:107" ht="15.75" customHeight="1" x14ac:dyDescent="0.2">
      <c r="A122" s="65" t="s">
        <v>153</v>
      </c>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7"/>
      <c r="BO122" s="12"/>
      <c r="BP122" s="12"/>
      <c r="BQ122" s="12"/>
    </row>
    <row r="123" spans="1:107" ht="15.75" customHeight="1" x14ac:dyDescent="0.2">
      <c r="A123" s="64" t="s">
        <v>82</v>
      </c>
      <c r="B123" s="64"/>
      <c r="C123" s="64"/>
      <c r="D123" s="64"/>
      <c r="E123" s="64"/>
      <c r="F123" s="64"/>
      <c r="G123" s="64"/>
      <c r="H123" s="64"/>
      <c r="I123" s="64"/>
      <c r="J123" s="64"/>
      <c r="K123" s="64"/>
      <c r="L123" s="64"/>
      <c r="M123" s="84"/>
      <c r="N123" s="84"/>
      <c r="O123" s="84"/>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row>
    <row r="124" spans="1:107" ht="38.25" customHeight="1" x14ac:dyDescent="0.2">
      <c r="A124" s="65" t="s">
        <v>154</v>
      </c>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7"/>
      <c r="BO124" s="12"/>
      <c r="BP124" s="12"/>
      <c r="BQ124" s="12"/>
    </row>
    <row r="125" spans="1:107" ht="15.75" customHeight="1" x14ac:dyDescent="0.2">
      <c r="A125" s="64" t="s">
        <v>83</v>
      </c>
      <c r="B125" s="64"/>
      <c r="C125" s="64"/>
      <c r="D125" s="64"/>
      <c r="E125" s="64"/>
      <c r="F125" s="64"/>
      <c r="G125" s="64"/>
      <c r="H125" s="64"/>
      <c r="I125" s="64"/>
      <c r="J125" s="64"/>
      <c r="K125" s="64"/>
      <c r="L125" s="64"/>
      <c r="M125" s="84"/>
      <c r="N125" s="84"/>
      <c r="O125" s="84"/>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row>
    <row r="126" spans="1:107" ht="15.75" customHeight="1" x14ac:dyDescent="0.2">
      <c r="A126" s="65" t="s">
        <v>155</v>
      </c>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7"/>
      <c r="BO126" s="12"/>
      <c r="BP126" s="12"/>
      <c r="BQ126" s="12"/>
    </row>
    <row r="127" spans="1:107" ht="15.75" customHeight="1" x14ac:dyDescent="0.2">
      <c r="A127" s="64" t="s">
        <v>84</v>
      </c>
      <c r="B127" s="64"/>
      <c r="C127" s="64"/>
      <c r="D127" s="64"/>
      <c r="E127" s="64"/>
      <c r="F127" s="64"/>
      <c r="G127" s="64"/>
      <c r="H127" s="64"/>
      <c r="I127" s="64"/>
      <c r="J127" s="64"/>
      <c r="K127" s="64"/>
      <c r="L127" s="64"/>
      <c r="M127" s="84"/>
      <c r="N127" s="84"/>
      <c r="O127" s="84"/>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row>
    <row r="128" spans="1:107" ht="15.75" customHeight="1" x14ac:dyDescent="0.2">
      <c r="A128" s="65" t="s">
        <v>156</v>
      </c>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7"/>
      <c r="BO128" s="12"/>
      <c r="BP128" s="12"/>
      <c r="BQ128" s="12"/>
    </row>
    <row r="129" spans="1:69" ht="15.75" customHeight="1" x14ac:dyDescent="0.2">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row>
    <row r="130" spans="1:69" ht="42" customHeight="1" x14ac:dyDescent="0.25">
      <c r="A130" s="187" t="s">
        <v>133</v>
      </c>
      <c r="B130" s="188"/>
      <c r="C130" s="188"/>
      <c r="D130" s="188"/>
      <c r="E130" s="188"/>
      <c r="F130" s="188"/>
      <c r="G130" s="188"/>
      <c r="H130" s="188"/>
      <c r="I130" s="188"/>
      <c r="J130" s="188"/>
      <c r="K130" s="188"/>
      <c r="L130" s="188"/>
      <c r="M130" s="188"/>
      <c r="N130" s="188"/>
      <c r="O130" s="188"/>
      <c r="P130" s="188"/>
      <c r="Q130" s="188"/>
      <c r="R130" s="188"/>
      <c r="S130" s="188"/>
      <c r="T130" s="188"/>
      <c r="U130" s="188"/>
      <c r="V130" s="188"/>
      <c r="W130" s="129"/>
      <c r="X130" s="129"/>
      <c r="Y130" s="129"/>
      <c r="Z130" s="129"/>
      <c r="AA130" s="129"/>
      <c r="AB130" s="129"/>
      <c r="AC130" s="129"/>
      <c r="AD130" s="129"/>
      <c r="AE130" s="129"/>
      <c r="AF130" s="129"/>
      <c r="AG130" s="129"/>
      <c r="AH130" s="129"/>
      <c r="AI130" s="129"/>
      <c r="AJ130" s="129"/>
      <c r="AK130" s="129"/>
      <c r="AL130" s="129"/>
      <c r="AM130" s="129"/>
      <c r="AN130" s="3"/>
      <c r="AO130" s="3"/>
      <c r="AP130" s="177" t="s">
        <v>135</v>
      </c>
      <c r="AQ130" s="178"/>
      <c r="AR130" s="178"/>
      <c r="AS130" s="178"/>
      <c r="AT130" s="178"/>
      <c r="AU130" s="178"/>
      <c r="AV130" s="178"/>
      <c r="AW130" s="178"/>
      <c r="AX130" s="178"/>
      <c r="AY130" s="178"/>
      <c r="AZ130" s="178"/>
      <c r="BA130" s="178"/>
      <c r="BB130" s="178"/>
      <c r="BC130" s="178"/>
      <c r="BD130" s="178"/>
      <c r="BE130" s="178"/>
      <c r="BF130" s="178"/>
      <c r="BG130" s="178"/>
      <c r="BH130" s="178"/>
    </row>
    <row r="131" spans="1:69" x14ac:dyDescent="0.2">
      <c r="W131" s="181" t="s">
        <v>6</v>
      </c>
      <c r="X131" s="181"/>
      <c r="Y131" s="181"/>
      <c r="Z131" s="181"/>
      <c r="AA131" s="181"/>
      <c r="AB131" s="181"/>
      <c r="AC131" s="181"/>
      <c r="AD131" s="181"/>
      <c r="AE131" s="181"/>
      <c r="AF131" s="181"/>
      <c r="AG131" s="181"/>
      <c r="AH131" s="181"/>
      <c r="AI131" s="181"/>
      <c r="AJ131" s="181"/>
      <c r="AK131" s="181"/>
      <c r="AL131" s="181"/>
      <c r="AM131" s="181"/>
      <c r="AN131" s="4"/>
      <c r="AO131" s="4"/>
      <c r="AP131" s="181" t="s">
        <v>32</v>
      </c>
      <c r="AQ131" s="181"/>
      <c r="AR131" s="181"/>
      <c r="AS131" s="181"/>
      <c r="AT131" s="181"/>
      <c r="AU131" s="181"/>
      <c r="AV131" s="181"/>
      <c r="AW131" s="181"/>
      <c r="AX131" s="181"/>
      <c r="AY131" s="181"/>
      <c r="AZ131" s="181"/>
      <c r="BA131" s="181"/>
      <c r="BB131" s="181"/>
      <c r="BC131" s="181"/>
      <c r="BD131" s="181"/>
      <c r="BE131" s="181"/>
      <c r="BF131" s="181"/>
      <c r="BG131" s="181"/>
      <c r="BH131" s="181"/>
    </row>
    <row r="134" spans="1:69" ht="15.95" customHeight="1" x14ac:dyDescent="0.25">
      <c r="A134" s="182" t="s">
        <v>134</v>
      </c>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4"/>
      <c r="X134" s="184"/>
      <c r="Y134" s="184"/>
      <c r="Z134" s="184"/>
      <c r="AA134" s="184"/>
      <c r="AB134" s="184"/>
      <c r="AC134" s="184"/>
      <c r="AD134" s="184"/>
      <c r="AE134" s="184"/>
      <c r="AF134" s="184"/>
      <c r="AG134" s="184"/>
      <c r="AH134" s="184"/>
      <c r="AI134" s="184"/>
      <c r="AJ134" s="184"/>
      <c r="AK134" s="184"/>
      <c r="AL134" s="184"/>
      <c r="AM134" s="184"/>
      <c r="AN134" s="3"/>
      <c r="AO134" s="3"/>
      <c r="AP134" s="185" t="s">
        <v>136</v>
      </c>
      <c r="AQ134" s="186"/>
      <c r="AR134" s="186"/>
      <c r="AS134" s="186"/>
      <c r="AT134" s="186"/>
      <c r="AU134" s="186"/>
      <c r="AV134" s="186"/>
      <c r="AW134" s="186"/>
      <c r="AX134" s="186"/>
      <c r="AY134" s="186"/>
      <c r="AZ134" s="186"/>
      <c r="BA134" s="186"/>
      <c r="BB134" s="186"/>
      <c r="BC134" s="186"/>
      <c r="BD134" s="186"/>
      <c r="BE134" s="186"/>
      <c r="BF134" s="186"/>
      <c r="BG134" s="186"/>
      <c r="BH134" s="186"/>
    </row>
    <row r="135" spans="1:69" x14ac:dyDescent="0.2">
      <c r="W135" s="181" t="s">
        <v>6</v>
      </c>
      <c r="X135" s="181"/>
      <c r="Y135" s="181"/>
      <c r="Z135" s="181"/>
      <c r="AA135" s="181"/>
      <c r="AB135" s="181"/>
      <c r="AC135" s="181"/>
      <c r="AD135" s="181"/>
      <c r="AE135" s="181"/>
      <c r="AF135" s="181"/>
      <c r="AG135" s="181"/>
      <c r="AH135" s="181"/>
      <c r="AI135" s="181"/>
      <c r="AJ135" s="181"/>
      <c r="AK135" s="181"/>
      <c r="AL135" s="181"/>
      <c r="AM135" s="181"/>
      <c r="AN135" s="4"/>
      <c r="AO135" s="4"/>
      <c r="AP135" s="181" t="s">
        <v>32</v>
      </c>
      <c r="AQ135" s="181"/>
      <c r="AR135" s="181"/>
      <c r="AS135" s="181"/>
      <c r="AT135" s="181"/>
      <c r="AU135" s="181"/>
      <c r="AV135" s="181"/>
      <c r="AW135" s="181"/>
      <c r="AX135" s="181"/>
      <c r="AY135" s="181"/>
      <c r="AZ135" s="181"/>
      <c r="BA135" s="181"/>
      <c r="BB135" s="181"/>
      <c r="BC135" s="181"/>
      <c r="BD135" s="181"/>
      <c r="BE135" s="181"/>
      <c r="BF135" s="181"/>
      <c r="BG135" s="181"/>
      <c r="BH135" s="181"/>
    </row>
  </sheetData>
  <mergeCells count="566">
    <mergeCell ref="A52:BN52"/>
    <mergeCell ref="BM60:BQ60"/>
    <mergeCell ref="BH60:BL60"/>
    <mergeCell ref="AD60:AH60"/>
    <mergeCell ref="AX60:BB60"/>
    <mergeCell ref="BC59:BQ59"/>
    <mergeCell ref="AU30:AY30"/>
    <mergeCell ref="AK86:AO86"/>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23:BL23"/>
    <mergeCell ref="A24:BQ24"/>
    <mergeCell ref="BD26:BQ26"/>
    <mergeCell ref="AA28:AE28"/>
    <mergeCell ref="AF28:AJ28"/>
    <mergeCell ref="AK28:AO28"/>
    <mergeCell ref="C28:Z28"/>
    <mergeCell ref="BI28:BM28"/>
    <mergeCell ref="BN28:BQ28"/>
    <mergeCell ref="BD27:BH27"/>
    <mergeCell ref="AZ27:BC27"/>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P135:BH135"/>
    <mergeCell ref="A134:V134"/>
    <mergeCell ref="W134:AM134"/>
    <mergeCell ref="AP134:BH134"/>
    <mergeCell ref="W135:AM135"/>
    <mergeCell ref="AP131:BH131"/>
    <mergeCell ref="W131:AM131"/>
    <mergeCell ref="A130:V130"/>
    <mergeCell ref="A87:B87"/>
    <mergeCell ref="W130:AM130"/>
    <mergeCell ref="AP130:BH130"/>
    <mergeCell ref="AN59:BB59"/>
    <mergeCell ref="A57:BQ57"/>
    <mergeCell ref="A62:B62"/>
    <mergeCell ref="A61:B61"/>
    <mergeCell ref="Y60:AC60"/>
    <mergeCell ref="A77:BQ77"/>
    <mergeCell ref="A59:B60"/>
    <mergeCell ref="BC61:BG61"/>
    <mergeCell ref="Y62:AC62"/>
    <mergeCell ref="BC62:BG62"/>
    <mergeCell ref="BC60:BG60"/>
    <mergeCell ref="AD62:AH62"/>
    <mergeCell ref="AI61:AM61"/>
    <mergeCell ref="AS60:AW60"/>
    <mergeCell ref="AN60:AR60"/>
    <mergeCell ref="AI60:AM60"/>
    <mergeCell ref="BN86:BQ86"/>
    <mergeCell ref="A63:B63"/>
    <mergeCell ref="AU80:AY80"/>
    <mergeCell ref="AZ80:BC80"/>
    <mergeCell ref="AZ81:BC81"/>
    <mergeCell ref="AZ82:BC82"/>
    <mergeCell ref="AK82:AO82"/>
    <mergeCell ref="BN27:BQ27"/>
    <mergeCell ref="A26:B27"/>
    <mergeCell ref="AF27:AJ27"/>
    <mergeCell ref="S37:AH37"/>
    <mergeCell ref="AI37:AX37"/>
    <mergeCell ref="AP28:AT28"/>
    <mergeCell ref="AU28:AY28"/>
    <mergeCell ref="AY37:BN37"/>
    <mergeCell ref="AZ28:BC28"/>
    <mergeCell ref="BD28:BH28"/>
    <mergeCell ref="A29:B29"/>
    <mergeCell ref="AF29:AJ29"/>
    <mergeCell ref="AU29:AY29"/>
    <mergeCell ref="AA29:AE29"/>
    <mergeCell ref="C29:Z29"/>
    <mergeCell ref="AK29:AO29"/>
    <mergeCell ref="AP29:AT29"/>
    <mergeCell ref="A28:B28"/>
    <mergeCell ref="A34:BN34"/>
    <mergeCell ref="AK30:AO30"/>
    <mergeCell ref="AP30:AT30"/>
    <mergeCell ref="BI29:BM29"/>
    <mergeCell ref="BD29:BH29"/>
    <mergeCell ref="BN29:BQ29"/>
    <mergeCell ref="A38:B38"/>
    <mergeCell ref="A39:B39"/>
    <mergeCell ref="C51:R51"/>
    <mergeCell ref="C38:R38"/>
    <mergeCell ref="A43:BN43"/>
    <mergeCell ref="A47:B47"/>
    <mergeCell ref="A48:B48"/>
    <mergeCell ref="AY38:BC38"/>
    <mergeCell ref="AI38:AM38"/>
    <mergeCell ref="AN38:AR38"/>
    <mergeCell ref="AS38:AX38"/>
    <mergeCell ref="A40:BN40"/>
    <mergeCell ref="S38:W38"/>
    <mergeCell ref="A46:B46"/>
    <mergeCell ref="S39:AH39"/>
    <mergeCell ref="S41:AH41"/>
    <mergeCell ref="S44:AH44"/>
    <mergeCell ref="S46:AH46"/>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AI44:AX44"/>
    <mergeCell ref="AI46:AX46"/>
    <mergeCell ref="AY41:BN41"/>
    <mergeCell ref="AI47:AX47"/>
    <mergeCell ref="AI48:AX48"/>
    <mergeCell ref="AI49:AX49"/>
    <mergeCell ref="AY44:BN44"/>
    <mergeCell ref="AY46:BN46"/>
    <mergeCell ref="C46:R46"/>
    <mergeCell ref="C47:R47"/>
    <mergeCell ref="A51:B51"/>
    <mergeCell ref="C48:R48"/>
    <mergeCell ref="C49:R49"/>
    <mergeCell ref="S47:AH47"/>
    <mergeCell ref="S48:AH48"/>
    <mergeCell ref="S49:AH49"/>
    <mergeCell ref="A50:BN50"/>
    <mergeCell ref="AY49:BN49"/>
    <mergeCell ref="AY47:BN47"/>
    <mergeCell ref="AY48:BN48"/>
    <mergeCell ref="A54:B54"/>
    <mergeCell ref="C53:R53"/>
    <mergeCell ref="C54:R54"/>
    <mergeCell ref="A53:B53"/>
    <mergeCell ref="AY54:BN54"/>
    <mergeCell ref="S54:AH54"/>
    <mergeCell ref="AI53:AX53"/>
    <mergeCell ref="AI54:AX54"/>
    <mergeCell ref="S53:AH53"/>
    <mergeCell ref="AY53:BN53"/>
    <mergeCell ref="A78:BQ78"/>
    <mergeCell ref="A79:B80"/>
    <mergeCell ref="C79:Z80"/>
    <mergeCell ref="AA79:AO79"/>
    <mergeCell ref="AP79:BC79"/>
    <mergeCell ref="BD79:BQ79"/>
    <mergeCell ref="AA80:AE80"/>
    <mergeCell ref="AF80:AJ80"/>
    <mergeCell ref="BD80:BH80"/>
    <mergeCell ref="BI80:BM80"/>
    <mergeCell ref="AK80:AO80"/>
    <mergeCell ref="AP80:AT80"/>
    <mergeCell ref="BN81:BQ81"/>
    <mergeCell ref="BD82:BH82"/>
    <mergeCell ref="AP82:AT82"/>
    <mergeCell ref="AU82:AY82"/>
    <mergeCell ref="BN80:BQ80"/>
    <mergeCell ref="A81:B81"/>
    <mergeCell ref="C81:Z81"/>
    <mergeCell ref="AA81:AE81"/>
    <mergeCell ref="AF81:AJ81"/>
    <mergeCell ref="AK81:AO81"/>
    <mergeCell ref="AP81:AT81"/>
    <mergeCell ref="AU81:AY81"/>
    <mergeCell ref="BD81:BH81"/>
    <mergeCell ref="BI81:BM81"/>
    <mergeCell ref="BI82:BM82"/>
    <mergeCell ref="BN82:BQ82"/>
    <mergeCell ref="AK83:AO83"/>
    <mergeCell ref="AP83:AT83"/>
    <mergeCell ref="AU83:AY83"/>
    <mergeCell ref="AZ83:BC83"/>
    <mergeCell ref="A82:B82"/>
    <mergeCell ref="C82:Z82"/>
    <mergeCell ref="AA82:AE82"/>
    <mergeCell ref="AF82:AJ82"/>
    <mergeCell ref="A83:B83"/>
    <mergeCell ref="C83:Z83"/>
    <mergeCell ref="AA83:AE83"/>
    <mergeCell ref="AF83:AJ83"/>
    <mergeCell ref="A86:B86"/>
    <mergeCell ref="C86:Z86"/>
    <mergeCell ref="AA86:AE86"/>
    <mergeCell ref="BI83:BM83"/>
    <mergeCell ref="BN83:BQ83"/>
    <mergeCell ref="BD83:BH83"/>
    <mergeCell ref="AF86:AJ86"/>
    <mergeCell ref="BD86:BH86"/>
    <mergeCell ref="BI86:BM86"/>
    <mergeCell ref="AP86:AT86"/>
    <mergeCell ref="AU86:AY86"/>
    <mergeCell ref="AZ86:BC86"/>
    <mergeCell ref="A98:BN98"/>
    <mergeCell ref="A99:B99"/>
    <mergeCell ref="C99:R99"/>
    <mergeCell ref="S99:Z99"/>
    <mergeCell ref="AA99:AH99"/>
    <mergeCell ref="AI99:AP99"/>
    <mergeCell ref="AQ99:AX99"/>
    <mergeCell ref="AY99:BF99"/>
    <mergeCell ref="A97:BQ97"/>
    <mergeCell ref="BI100:BN100"/>
    <mergeCell ref="A102:B102"/>
    <mergeCell ref="C102:R102"/>
    <mergeCell ref="A101:B101"/>
    <mergeCell ref="AC100:AH100"/>
    <mergeCell ref="AI100:AM100"/>
    <mergeCell ref="AN100:AR100"/>
    <mergeCell ref="AS100:AX100"/>
    <mergeCell ref="AQ101:AX101"/>
    <mergeCell ref="AY101:BF101"/>
    <mergeCell ref="A100:B100"/>
    <mergeCell ref="C100:R100"/>
    <mergeCell ref="S100:W100"/>
    <mergeCell ref="X100:AB100"/>
    <mergeCell ref="AY100:BC100"/>
    <mergeCell ref="BD100:BH100"/>
    <mergeCell ref="BG99:BN99"/>
    <mergeCell ref="S102:Z102"/>
    <mergeCell ref="AI102:AP102"/>
    <mergeCell ref="AQ102:AX102"/>
    <mergeCell ref="AY102:BF102"/>
    <mergeCell ref="BG102:BN102"/>
    <mergeCell ref="A112:B112"/>
    <mergeCell ref="C112:R112"/>
    <mergeCell ref="S111:Z111"/>
    <mergeCell ref="AA111:AH111"/>
    <mergeCell ref="AI111:AP111"/>
    <mergeCell ref="A111:B111"/>
    <mergeCell ref="S112:Z112"/>
    <mergeCell ref="AA112:AH112"/>
    <mergeCell ref="AY112:BF112"/>
    <mergeCell ref="BG112:BN112"/>
    <mergeCell ref="C111:R111"/>
    <mergeCell ref="AQ111:AX111"/>
    <mergeCell ref="A106:B106"/>
    <mergeCell ref="C106:R106"/>
    <mergeCell ref="S106:Z106"/>
    <mergeCell ref="AA106:AH106"/>
    <mergeCell ref="AY111:BF111"/>
    <mergeCell ref="BG111:BN111"/>
    <mergeCell ref="BG101:BN101"/>
    <mergeCell ref="AA102:AH102"/>
    <mergeCell ref="C101:R101"/>
    <mergeCell ref="S101:Z101"/>
    <mergeCell ref="AA101:AH101"/>
    <mergeCell ref="AI101:AP101"/>
    <mergeCell ref="A114:B114"/>
    <mergeCell ref="C114:R114"/>
    <mergeCell ref="A113:B113"/>
    <mergeCell ref="C113:R113"/>
    <mergeCell ref="AI106:AP106"/>
    <mergeCell ref="AY108:BF108"/>
    <mergeCell ref="BG108:BN108"/>
    <mergeCell ref="A109:BN109"/>
    <mergeCell ref="A103:B103"/>
    <mergeCell ref="C103:R103"/>
    <mergeCell ref="S103:Z103"/>
    <mergeCell ref="AI103:AP103"/>
    <mergeCell ref="A105:B105"/>
    <mergeCell ref="C105:R105"/>
    <mergeCell ref="AI105:AP105"/>
    <mergeCell ref="A104:B104"/>
    <mergeCell ref="C104:R104"/>
    <mergeCell ref="AQ103:AX103"/>
    <mergeCell ref="AY103:BF103"/>
    <mergeCell ref="BG103:BN103"/>
    <mergeCell ref="S104:Z104"/>
    <mergeCell ref="AA103:AH103"/>
    <mergeCell ref="AA104:AH104"/>
    <mergeCell ref="AY104:BF104"/>
    <mergeCell ref="BG104:BN104"/>
    <mergeCell ref="AI104:AP104"/>
    <mergeCell ref="AQ104:AX104"/>
    <mergeCell ref="AQ105:AX105"/>
    <mergeCell ref="AQ106:AX106"/>
    <mergeCell ref="A107:BN107"/>
    <mergeCell ref="AY105:BF105"/>
    <mergeCell ref="BG105:BN105"/>
    <mergeCell ref="AY106:BF106"/>
    <mergeCell ref="BG106:BN106"/>
    <mergeCell ref="S105:Z105"/>
    <mergeCell ref="AA105:AH105"/>
    <mergeCell ref="BG114:BN114"/>
    <mergeCell ref="AI113:AP113"/>
    <mergeCell ref="AQ113:AX113"/>
    <mergeCell ref="AI112:AP112"/>
    <mergeCell ref="AQ112:AX112"/>
    <mergeCell ref="AY113:BF113"/>
    <mergeCell ref="BG113:BN113"/>
    <mergeCell ref="A110:BN110"/>
    <mergeCell ref="AI108:AP108"/>
    <mergeCell ref="AQ108:AX108"/>
    <mergeCell ref="A108:B108"/>
    <mergeCell ref="C108:R108"/>
    <mergeCell ref="S108:Z108"/>
    <mergeCell ref="AA108:AH108"/>
    <mergeCell ref="A128:BN128"/>
    <mergeCell ref="A124:BN124"/>
    <mergeCell ref="A125:O125"/>
    <mergeCell ref="A126:BN126"/>
    <mergeCell ref="A127:O127"/>
    <mergeCell ref="AY42:BN42"/>
    <mergeCell ref="A42:B42"/>
    <mergeCell ref="C42:R42"/>
    <mergeCell ref="S42:AH42"/>
    <mergeCell ref="AI42:AX42"/>
    <mergeCell ref="S113:Z113"/>
    <mergeCell ref="AA113:AH113"/>
    <mergeCell ref="A121:O121"/>
    <mergeCell ref="A122:BN122"/>
    <mergeCell ref="A123:O123"/>
    <mergeCell ref="A116:BQ116"/>
    <mergeCell ref="A117:BN117"/>
    <mergeCell ref="A118:BQ118"/>
    <mergeCell ref="A119:BN119"/>
    <mergeCell ref="S114:Z114"/>
    <mergeCell ref="AA114:AH114"/>
    <mergeCell ref="AI114:AP114"/>
    <mergeCell ref="AQ114:AX114"/>
    <mergeCell ref="AY114:BF114"/>
    <mergeCell ref="A74:BQ74"/>
    <mergeCell ref="A75:BN75"/>
    <mergeCell ref="C59:X60"/>
    <mergeCell ref="C61:X61"/>
    <mergeCell ref="C62:X62"/>
    <mergeCell ref="AD61:AH61"/>
    <mergeCell ref="AN61:AR61"/>
    <mergeCell ref="Y59:AM59"/>
    <mergeCell ref="Y61:AC61"/>
    <mergeCell ref="AS61:AW61"/>
    <mergeCell ref="AI62:AM62"/>
    <mergeCell ref="AN62:AR62"/>
    <mergeCell ref="AS62:AW62"/>
    <mergeCell ref="BH61:BL61"/>
    <mergeCell ref="BM61:BQ61"/>
    <mergeCell ref="BM62:BQ62"/>
    <mergeCell ref="BH62:BL62"/>
    <mergeCell ref="AX62:BB62"/>
    <mergeCell ref="AX61:BB61"/>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66:B66"/>
    <mergeCell ref="AN65:AR65"/>
    <mergeCell ref="AS65:AW65"/>
    <mergeCell ref="AX65:BB65"/>
    <mergeCell ref="BC65:BG65"/>
    <mergeCell ref="BH65:BL65"/>
    <mergeCell ref="BM65:BQ65"/>
    <mergeCell ref="AS64:AW64"/>
    <mergeCell ref="AX64:BB64"/>
    <mergeCell ref="BC64:BG64"/>
    <mergeCell ref="BH64:BL64"/>
    <mergeCell ref="BM64:BQ64"/>
    <mergeCell ref="A65:B65"/>
    <mergeCell ref="C65:X65"/>
    <mergeCell ref="Y65:AC65"/>
    <mergeCell ref="AD65:AH65"/>
    <mergeCell ref="AI65:AM65"/>
    <mergeCell ref="A64:B64"/>
    <mergeCell ref="C64:X64"/>
    <mergeCell ref="Y64:AC64"/>
    <mergeCell ref="AD64:AH64"/>
    <mergeCell ref="AI64:AM64"/>
    <mergeCell ref="AN64:AR64"/>
    <mergeCell ref="AN67:AR67"/>
    <mergeCell ref="AS67:AW67"/>
    <mergeCell ref="AX67:BB67"/>
    <mergeCell ref="BC67:BG67"/>
    <mergeCell ref="BH67:BL67"/>
    <mergeCell ref="BM67:BQ67"/>
    <mergeCell ref="A67:B67"/>
    <mergeCell ref="C67:X67"/>
    <mergeCell ref="Y67:AC67"/>
    <mergeCell ref="AD67:AH67"/>
    <mergeCell ref="AI67:AM67"/>
    <mergeCell ref="AS68:AW68"/>
    <mergeCell ref="AX68:BB68"/>
    <mergeCell ref="BC68:BG68"/>
    <mergeCell ref="BH68:BL68"/>
    <mergeCell ref="BM68:BQ68"/>
    <mergeCell ref="A69:B69"/>
    <mergeCell ref="A68:B68"/>
    <mergeCell ref="C68:X68"/>
    <mergeCell ref="Y68:AC68"/>
    <mergeCell ref="AD68:AH68"/>
    <mergeCell ref="AI68:AM68"/>
    <mergeCell ref="AN68:AR68"/>
    <mergeCell ref="AS70:AW70"/>
    <mergeCell ref="AX70:BB70"/>
    <mergeCell ref="BC70:BG70"/>
    <mergeCell ref="BH70:BL70"/>
    <mergeCell ref="BM70:BQ70"/>
    <mergeCell ref="A71:B71"/>
    <mergeCell ref="C71:X71"/>
    <mergeCell ref="Y71:AC71"/>
    <mergeCell ref="AD71:AH71"/>
    <mergeCell ref="AI71:AM71"/>
    <mergeCell ref="A70:B70"/>
    <mergeCell ref="C70:X70"/>
    <mergeCell ref="Y70:AC70"/>
    <mergeCell ref="AD70:AH70"/>
    <mergeCell ref="AI70:AM70"/>
    <mergeCell ref="AN70:AR70"/>
    <mergeCell ref="C85:BQ85"/>
    <mergeCell ref="AU84:AY84"/>
    <mergeCell ref="AZ84:BC84"/>
    <mergeCell ref="BD84:BH84"/>
    <mergeCell ref="BI84:BM84"/>
    <mergeCell ref="BN84:BQ84"/>
    <mergeCell ref="A85:B85"/>
    <mergeCell ref="C63:BQ63"/>
    <mergeCell ref="C66:BQ66"/>
    <mergeCell ref="C69:BQ69"/>
    <mergeCell ref="C72:BQ72"/>
    <mergeCell ref="A84:B84"/>
    <mergeCell ref="C84:Z84"/>
    <mergeCell ref="AA84:AE84"/>
    <mergeCell ref="AF84:AJ84"/>
    <mergeCell ref="AK84:AO84"/>
    <mergeCell ref="AP84:AT84"/>
    <mergeCell ref="A72:B72"/>
    <mergeCell ref="AN71:AR71"/>
    <mergeCell ref="AS71:AW71"/>
    <mergeCell ref="AX71:BB71"/>
    <mergeCell ref="BC71:BG71"/>
    <mergeCell ref="BH71:BL71"/>
    <mergeCell ref="BM71:BQ71"/>
    <mergeCell ref="BI89:BM89"/>
    <mergeCell ref="BN89:BQ89"/>
    <mergeCell ref="A90:B90"/>
    <mergeCell ref="BN88:BQ88"/>
    <mergeCell ref="A89:B89"/>
    <mergeCell ref="C89:Z89"/>
    <mergeCell ref="AA89:AE89"/>
    <mergeCell ref="AF89:AJ89"/>
    <mergeCell ref="AK89:AO89"/>
    <mergeCell ref="AP89:AT89"/>
    <mergeCell ref="AU89:AY89"/>
    <mergeCell ref="AZ89:BC89"/>
    <mergeCell ref="BD89:BH89"/>
    <mergeCell ref="AK88:AO88"/>
    <mergeCell ref="AP88:AT88"/>
    <mergeCell ref="AU88:AY88"/>
    <mergeCell ref="AZ88:BC88"/>
    <mergeCell ref="BD88:BH88"/>
    <mergeCell ref="BI88:BM88"/>
    <mergeCell ref="A88:B88"/>
    <mergeCell ref="C88:Z88"/>
    <mergeCell ref="AA88:AE88"/>
    <mergeCell ref="AF88:AJ88"/>
    <mergeCell ref="AZ91:BC91"/>
    <mergeCell ref="BD91:BH91"/>
    <mergeCell ref="BI91:BM91"/>
    <mergeCell ref="BN91:BQ91"/>
    <mergeCell ref="A92:B92"/>
    <mergeCell ref="C92:Z92"/>
    <mergeCell ref="AA92:AE92"/>
    <mergeCell ref="AF92:AJ92"/>
    <mergeCell ref="AK92:AO92"/>
    <mergeCell ref="AP92:AT92"/>
    <mergeCell ref="A91:B91"/>
    <mergeCell ref="C91:Z91"/>
    <mergeCell ref="AA91:AE91"/>
    <mergeCell ref="AF91:AJ91"/>
    <mergeCell ref="AK91:AO91"/>
    <mergeCell ref="AP91:AT91"/>
    <mergeCell ref="AU91:AY91"/>
    <mergeCell ref="AF94:AJ94"/>
    <mergeCell ref="AK94:AO94"/>
    <mergeCell ref="AP94:AT94"/>
    <mergeCell ref="AU92:AY92"/>
    <mergeCell ref="AZ92:BC92"/>
    <mergeCell ref="BD92:BH92"/>
    <mergeCell ref="BI92:BM92"/>
    <mergeCell ref="BN92:BQ92"/>
    <mergeCell ref="A93:B93"/>
    <mergeCell ref="C87:BQ87"/>
    <mergeCell ref="C90:BQ90"/>
    <mergeCell ref="C93:BQ93"/>
    <mergeCell ref="C96:BQ96"/>
    <mergeCell ref="A96:B96"/>
    <mergeCell ref="AP95:AT95"/>
    <mergeCell ref="AU95:AY95"/>
    <mergeCell ref="AZ95:BC95"/>
    <mergeCell ref="BD95:BH95"/>
    <mergeCell ref="BI95:BM95"/>
    <mergeCell ref="BN95:BQ95"/>
    <mergeCell ref="AU94:AY94"/>
    <mergeCell ref="AZ94:BC94"/>
    <mergeCell ref="BD94:BH94"/>
    <mergeCell ref="BI94:BM94"/>
    <mergeCell ref="BN94:BQ94"/>
    <mergeCell ref="A95:B95"/>
    <mergeCell ref="C95:Z95"/>
    <mergeCell ref="AA95:AE95"/>
    <mergeCell ref="AF95:AJ95"/>
    <mergeCell ref="AK95:AO95"/>
    <mergeCell ref="A94:B94"/>
    <mergeCell ref="C94:Z94"/>
    <mergeCell ref="AA94:AE94"/>
  </mergeCells>
  <phoneticPr fontId="0" type="noConversion"/>
  <conditionalFormatting sqref="C63">
    <cfRule type="cellIs" dxfId="19" priority="21" stopIfTrue="1" operator="equal">
      <formula>$C62</formula>
    </cfRule>
  </conditionalFormatting>
  <conditionalFormatting sqref="A53:B54 A128 A108:B108 A124 A41:B42 A111:B114 A117 A119 A122 A126 A39:B39 A51:B51 A44:B44 A46:B49 A102:B106 A63:B63 A75">
    <cfRule type="cellIs" dxfId="18" priority="22" stopIfTrue="1" operator="equal">
      <formula>0</formula>
    </cfRule>
  </conditionalFormatting>
  <conditionalFormatting sqref="C64">
    <cfRule type="cellIs" dxfId="17" priority="19" stopIfTrue="1" operator="equal">
      <formula>$C63</formula>
    </cfRule>
  </conditionalFormatting>
  <conditionalFormatting sqref="A64:B64">
    <cfRule type="cellIs" dxfId="16" priority="20" stopIfTrue="1" operator="equal">
      <formula>0</formula>
    </cfRule>
  </conditionalFormatting>
  <conditionalFormatting sqref="C65">
    <cfRule type="cellIs" dxfId="15" priority="17" stopIfTrue="1" operator="equal">
      <formula>$C64</formula>
    </cfRule>
  </conditionalFormatting>
  <conditionalFormatting sqref="A65:B65">
    <cfRule type="cellIs" dxfId="14" priority="18" stopIfTrue="1" operator="equal">
      <formula>0</formula>
    </cfRule>
  </conditionalFormatting>
  <conditionalFormatting sqref="C66">
    <cfRule type="cellIs" dxfId="13" priority="15" stopIfTrue="1" operator="equal">
      <formula>$C65</formula>
    </cfRule>
  </conditionalFormatting>
  <conditionalFormatting sqref="A66:B66">
    <cfRule type="cellIs" dxfId="12" priority="16" stopIfTrue="1" operator="equal">
      <formula>0</formula>
    </cfRule>
  </conditionalFormatting>
  <conditionalFormatting sqref="C67">
    <cfRule type="cellIs" dxfId="11" priority="13" stopIfTrue="1" operator="equal">
      <formula>$C66</formula>
    </cfRule>
  </conditionalFormatting>
  <conditionalFormatting sqref="A67:B67">
    <cfRule type="cellIs" dxfId="10" priority="14" stopIfTrue="1" operator="equal">
      <formula>0</formula>
    </cfRule>
  </conditionalFormatting>
  <conditionalFormatting sqref="C68">
    <cfRule type="cellIs" dxfId="9" priority="11" stopIfTrue="1" operator="equal">
      <formula>$C67</formula>
    </cfRule>
  </conditionalFormatting>
  <conditionalFormatting sqref="A68:B68">
    <cfRule type="cellIs" dxfId="8" priority="12" stopIfTrue="1" operator="equal">
      <formula>0</formula>
    </cfRule>
  </conditionalFormatting>
  <conditionalFormatting sqref="C69">
    <cfRule type="cellIs" dxfId="7" priority="9" stopIfTrue="1" operator="equal">
      <formula>$C68</formula>
    </cfRule>
  </conditionalFormatting>
  <conditionalFormatting sqref="A69:B69">
    <cfRule type="cellIs" dxfId="6" priority="10" stopIfTrue="1" operator="equal">
      <formula>0</formula>
    </cfRule>
  </conditionalFormatting>
  <conditionalFormatting sqref="C70">
    <cfRule type="cellIs" dxfId="5" priority="7" stopIfTrue="1" operator="equal">
      <formula>$C69</formula>
    </cfRule>
  </conditionalFormatting>
  <conditionalFormatting sqref="A70:B70">
    <cfRule type="cellIs" dxfId="4" priority="8" stopIfTrue="1" operator="equal">
      <formula>0</formula>
    </cfRule>
  </conditionalFormatting>
  <conditionalFormatting sqref="C71">
    <cfRule type="cellIs" dxfId="3" priority="5" stopIfTrue="1" operator="equal">
      <formula>$C70</formula>
    </cfRule>
  </conditionalFormatting>
  <conditionalFormatting sqref="A71:B71">
    <cfRule type="cellIs" dxfId="2" priority="6" stopIfTrue="1" operator="equal">
      <formula>0</formula>
    </cfRule>
  </conditionalFormatting>
  <conditionalFormatting sqref="C72">
    <cfRule type="cellIs" dxfId="1" priority="3" stopIfTrue="1" operator="equal">
      <formula>$C71</formula>
    </cfRule>
  </conditionalFormatting>
  <conditionalFormatting sqref="A72:B72">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КПК0218220</vt:lpstr>
      <vt:lpstr>КПК0218220!Область_друку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2025-03-09T18:55:10Z</cp:lastPrinted>
  <dcterms:created xsi:type="dcterms:W3CDTF">2016-08-10T10:53:25Z</dcterms:created>
  <dcterms:modified xsi:type="dcterms:W3CDTF">2025-03-09T18:56:29Z</dcterms:modified>
</cp:coreProperties>
</file>